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6" sheetId="2" r:id="rId1"/>
    <sheet name="приложение 7" sheetId="3" r:id="rId2"/>
  </sheets>
  <definedNames>
    <definedName name="_xlnm.Print_Titles" localSheetId="0">'приложение 6'!$8:$10</definedName>
    <definedName name="_xlnm.Print_Titles" localSheetId="1">'приложение 7'!$7:$9</definedName>
  </definedNames>
  <calcPr calcId="144525"/>
</workbook>
</file>

<file path=xl/calcChain.xml><?xml version="1.0" encoding="utf-8"?>
<calcChain xmlns="http://schemas.openxmlformats.org/spreadsheetml/2006/main">
  <c r="E58" i="2" l="1"/>
  <c r="F58" i="2" s="1"/>
  <c r="J49" i="2"/>
  <c r="J50" i="2"/>
  <c r="J51" i="2"/>
  <c r="H49" i="2"/>
  <c r="H48" i="2" s="1"/>
  <c r="H50" i="2"/>
  <c r="H51" i="2"/>
  <c r="H47" i="2"/>
  <c r="E23" i="2"/>
  <c r="E22" i="2" s="1"/>
  <c r="E24" i="2"/>
  <c r="E29" i="2"/>
  <c r="F30" i="2"/>
  <c r="E30" i="2"/>
  <c r="H30" i="2" s="1"/>
  <c r="F26" i="2"/>
  <c r="E26" i="2"/>
  <c r="E20" i="2" s="1"/>
  <c r="F27" i="2"/>
  <c r="E27" i="2"/>
  <c r="F25" i="2"/>
  <c r="E25" i="2"/>
  <c r="J30" i="2"/>
  <c r="E28" i="2" l="1"/>
  <c r="F20" i="2"/>
  <c r="H20" i="2" s="1"/>
  <c r="E18" i="2"/>
  <c r="F43" i="2"/>
  <c r="F24" i="2"/>
  <c r="F23" i="2"/>
  <c r="F57" i="2"/>
  <c r="F22" i="2" l="1"/>
  <c r="F18" i="2"/>
  <c r="F56" i="2"/>
  <c r="E56" i="2"/>
  <c r="J55" i="2"/>
  <c r="F54" i="2"/>
  <c r="E54" i="2"/>
  <c r="F53" i="2"/>
  <c r="E53" i="2"/>
  <c r="H55" i="2"/>
  <c r="E32" i="2"/>
  <c r="E36" i="2"/>
  <c r="E35" i="2"/>
  <c r="F34" i="2"/>
  <c r="E34" i="2"/>
  <c r="H34" i="2" s="1"/>
  <c r="J46" i="2"/>
  <c r="E46" i="2"/>
  <c r="F35" i="2"/>
  <c r="F44" i="2"/>
  <c r="E44" i="2"/>
  <c r="J45" i="2"/>
  <c r="H45" i="2"/>
  <c r="F42" i="2"/>
  <c r="E42" i="2"/>
  <c r="F32" i="2"/>
  <c r="E21" i="2"/>
  <c r="F14" i="2"/>
  <c r="F29" i="2"/>
  <c r="F21" i="2" s="1"/>
  <c r="F19" i="2" s="1"/>
  <c r="J24" i="2"/>
  <c r="J23" i="2"/>
  <c r="H23" i="2"/>
  <c r="E12" i="2" l="1"/>
  <c r="E15" i="2"/>
  <c r="E19" i="2"/>
  <c r="F12" i="2"/>
  <c r="J12" i="2" s="1"/>
  <c r="J56" i="2"/>
  <c r="H56" i="2"/>
  <c r="E48" i="2"/>
  <c r="H58" i="2"/>
  <c r="H53" i="2"/>
  <c r="F52" i="2"/>
  <c r="J53" i="2"/>
  <c r="E52" i="2"/>
  <c r="H52" i="2" s="1"/>
  <c r="H54" i="2"/>
  <c r="J54" i="2"/>
  <c r="F48" i="2"/>
  <c r="J48" i="2" s="1"/>
  <c r="H35" i="2"/>
  <c r="F15" i="2"/>
  <c r="F46" i="2"/>
  <c r="H46" i="2" s="1"/>
  <c r="H44" i="2"/>
  <c r="F36" i="2"/>
  <c r="E16" i="2"/>
  <c r="E14" i="2"/>
  <c r="H14" i="2" s="1"/>
  <c r="H32" i="2"/>
  <c r="H12" i="2"/>
  <c r="E33" i="2"/>
  <c r="E31" i="2" s="1"/>
  <c r="F17" i="2"/>
  <c r="F28" i="2"/>
  <c r="E17" i="2"/>
  <c r="H17" i="2" s="1"/>
  <c r="H15" i="2" l="1"/>
  <c r="J15" i="2"/>
  <c r="J17" i="2"/>
  <c r="J14" i="2"/>
  <c r="J28" i="2"/>
  <c r="H28" i="2"/>
  <c r="E13" i="2"/>
  <c r="E11" i="2" s="1"/>
  <c r="J52" i="2"/>
  <c r="F16" i="2"/>
  <c r="F13" i="2" s="1"/>
  <c r="F11" i="2" s="1"/>
  <c r="J11" i="2" s="1"/>
  <c r="F33" i="2"/>
  <c r="F31" i="2" s="1"/>
  <c r="H36" i="2"/>
  <c r="J31" i="2" l="1"/>
  <c r="H31" i="2"/>
  <c r="H11" i="2"/>
  <c r="H33" i="2"/>
</calcChain>
</file>

<file path=xl/sharedStrings.xml><?xml version="1.0" encoding="utf-8"?>
<sst xmlns="http://schemas.openxmlformats.org/spreadsheetml/2006/main" count="211" uniqueCount="135">
  <si>
    <t>"Доступное и комфортное жилье"</t>
  </si>
  <si>
    <t>ОТЧЕТ</t>
  </si>
  <si>
    <t>источник финансирования</t>
  </si>
  <si>
    <t>Всего</t>
  </si>
  <si>
    <t>местный бюджет</t>
  </si>
  <si>
    <t>федеральный бюджет</t>
  </si>
  <si>
    <t>областной бюджет</t>
  </si>
  <si>
    <t>средства государственной корпорации-Фонда содействия реформированию жилищно-коммунального хозяйства</t>
  </si>
  <si>
    <t>приложение №6</t>
  </si>
  <si>
    <t>Об объме финансовых ресурсов</t>
  </si>
  <si>
    <t>муниципальной программы Прокопьевского городского округа</t>
  </si>
  <si>
    <t>Наименование муниципальной программы, основного мероприятия, мероприятия</t>
  </si>
  <si>
    <t>код целевой статьи расходов</t>
  </si>
  <si>
    <t>код цели</t>
  </si>
  <si>
    <t>оьъем финансовых ресурсов, тыс. руб.</t>
  </si>
  <si>
    <t>свободная бюджетная роспись, план года</t>
  </si>
  <si>
    <t>иные не запрещенные законодательством источники</t>
  </si>
  <si>
    <t>приложение 7</t>
  </si>
  <si>
    <t>Отчет</t>
  </si>
  <si>
    <t>о достижении значений целевых показателей (индикаторов)</t>
  </si>
  <si>
    <t>№ п/п</t>
  </si>
  <si>
    <t>Наименование целевого показателя (индикатора)</t>
  </si>
  <si>
    <t>ед. изм.</t>
  </si>
  <si>
    <t>Значения целевого показателя (индикатора)</t>
  </si>
  <si>
    <t>факт за предыдущий год</t>
  </si>
  <si>
    <t>план</t>
  </si>
  <si>
    <t>факт</t>
  </si>
  <si>
    <t>Обоснование отклонений фактически достигнутых знацений целевых показателей (индикаторов) за отчетный период по сравнению с плановыми (при наличии)</t>
  </si>
  <si>
    <t>Всего:</t>
  </si>
  <si>
    <t>ликвидация аварийного фонда</t>
  </si>
  <si>
    <t>всего:</t>
  </si>
  <si>
    <t>05101 12420</t>
  </si>
  <si>
    <t>05101 12410</t>
  </si>
  <si>
    <t>Предоставление жилых помещений детям -сиротам</t>
  </si>
  <si>
    <t>Федеральный бюджет</t>
  </si>
  <si>
    <t>05103 R0820</t>
  </si>
  <si>
    <t>05103 71850</t>
  </si>
  <si>
    <t>Переселение граждан из аварийных жилых домов, расселение которых предусмотрено Федеральным законом от 21.07.2007№185-ФЗ "о Фонде содействия жилищно-коммунального хозяйства"</t>
  </si>
  <si>
    <t>05201 S9602</t>
  </si>
  <si>
    <t>05201 09602</t>
  </si>
  <si>
    <t>05201 09502</t>
  </si>
  <si>
    <t>100%</t>
  </si>
  <si>
    <t>05202 12490</t>
  </si>
  <si>
    <t>Переселение граждан из аварийного жилищного фонда (по решению суда)</t>
  </si>
  <si>
    <t>05203 12440</t>
  </si>
  <si>
    <t>05204 51560</t>
  </si>
  <si>
    <t>Обеспечение жильем отдельных категорий граждан, установленных Федеральным законом от 12.01.1995 №5-ФЗ "О ветеранах"</t>
  </si>
  <si>
    <r>
      <t xml:space="preserve">подпрограмма </t>
    </r>
    <r>
      <rPr>
        <b/>
        <sz val="12"/>
        <color theme="1"/>
        <rFont val="Calibri"/>
        <family val="2"/>
        <scheme val="minor"/>
      </rPr>
      <t>"Обеспечение жильем отдельных категорий граждан установленных федеральным законодательством"</t>
    </r>
  </si>
  <si>
    <t>федеальный бюджет</t>
  </si>
  <si>
    <t>Осуществление полномочий по обеспечению жильем отдельных категорий граждан, установленных ФЗ от 24.11.1995 № 181-ФЗ "О социальной защите инвалидов"</t>
  </si>
  <si>
    <t>возврат неиспользованных бюджетных средств отчетного года в текущем году</t>
  </si>
  <si>
    <t>05401  51340</t>
  </si>
  <si>
    <t>05401 12460</t>
  </si>
  <si>
    <t>05401 51350</t>
  </si>
  <si>
    <r>
      <t>подпрограмма:</t>
    </r>
    <r>
      <rPr>
        <b/>
        <sz val="12"/>
        <color theme="1"/>
        <rFont val="Calibri"/>
        <family val="2"/>
        <scheme val="minor"/>
      </rPr>
      <t xml:space="preserve"> Обеспечение жильем социальной категории граждан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</si>
  <si>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"Переселение граждан из ветхого аварийного жилищного фонда"</t>
    </r>
  </si>
  <si>
    <r>
      <t>Подпрограмма :</t>
    </r>
    <r>
      <rPr>
        <b/>
        <sz val="12"/>
        <color theme="1"/>
        <rFont val="Calibri"/>
        <family val="2"/>
        <scheme val="minor"/>
      </rPr>
      <t xml:space="preserve"> "Обеспечение жильем молодых семей"</t>
    </r>
  </si>
  <si>
    <t>количество семей улучшившие свои жилищные условия/ количество кв. метров общей площади жилья</t>
  </si>
  <si>
    <t>малоимущие граждане</t>
  </si>
  <si>
    <t>дети-сироты</t>
  </si>
  <si>
    <t>1.1</t>
  </si>
  <si>
    <r>
      <t>Муниципальная программа:</t>
    </r>
    <r>
      <rPr>
        <b/>
        <sz val="12"/>
        <color theme="1"/>
        <rFont val="Calibri"/>
        <family val="2"/>
        <scheme val="minor"/>
      </rPr>
      <t xml:space="preserve"> "Доступное и комфортное жилье"</t>
    </r>
  </si>
  <si>
    <r>
      <t xml:space="preserve">семей  </t>
    </r>
    <r>
      <rPr>
        <sz val="12"/>
        <color theme="1"/>
        <rFont val="Calibri"/>
        <family val="2"/>
        <scheme val="minor"/>
      </rPr>
      <t xml:space="preserve">               кв. метров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</si>
  <si>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"Обеспечение жильем социальной категории граждан"</t>
    </r>
  </si>
  <si>
    <r>
      <t>3</t>
    </r>
    <r>
      <rPr>
        <sz val="12"/>
        <color theme="1"/>
        <rFont val="Calibri"/>
        <family val="2"/>
        <scheme val="minor"/>
      </rPr>
      <t xml:space="preserve">    </t>
    </r>
    <r>
      <rPr>
        <u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             108</t>
    </r>
  </si>
  <si>
    <r>
      <t xml:space="preserve">77     </t>
    </r>
    <r>
      <rPr>
        <sz val="12"/>
        <color theme="1"/>
        <rFont val="Calibri"/>
        <family val="2"/>
        <scheme val="minor"/>
      </rPr>
      <t xml:space="preserve"> 2504</t>
    </r>
  </si>
  <si>
    <r>
      <t xml:space="preserve">подпрограмма: </t>
    </r>
    <r>
      <rPr>
        <b/>
        <sz val="12"/>
        <color theme="1"/>
        <rFont val="Calibri"/>
        <family val="2"/>
        <scheme val="minor"/>
      </rPr>
      <t>"Переселение граждан из аварийного жилья"</t>
    </r>
  </si>
  <si>
    <t>2</t>
  </si>
  <si>
    <t>1</t>
  </si>
  <si>
    <t>1.2</t>
  </si>
  <si>
    <t>переселение граждан в рамках 185-ФЗ от 21.07.2007г</t>
  </si>
  <si>
    <t>2.1</t>
  </si>
  <si>
    <t>переселение граждан из аварийного фонда</t>
  </si>
  <si>
    <t>2.2</t>
  </si>
  <si>
    <t>поэтапная ликвидация убыточных шахт, расположенных на территории города Прокопьевска и переселение жителей с подработанных территорий на 2017-2019 годы</t>
  </si>
  <si>
    <t>2.3</t>
  </si>
  <si>
    <t>3</t>
  </si>
  <si>
    <t>4</t>
  </si>
  <si>
    <t>4.1</t>
  </si>
  <si>
    <t>обеспечение жильем граждан в рамках Федерального закона №181-ФЗ от 24.11.1995 "О социальной защите инвалидов"</t>
  </si>
  <si>
    <t>4.2</t>
  </si>
  <si>
    <t>обеспечение жильем граждан в рамках Федерального закона №5- ФЗ от 12.01.1995 "О ветеранах"</t>
  </si>
  <si>
    <t>жилищным вопросам</t>
  </si>
  <si>
    <t>А.В. Неб</t>
  </si>
  <si>
    <t>исп. гл. специалист отдела ТЭО и КС</t>
  </si>
  <si>
    <t>М.И. Ляпустина</t>
  </si>
  <si>
    <r>
      <t xml:space="preserve">муниципальная программа </t>
    </r>
    <r>
      <rPr>
        <b/>
        <sz val="12"/>
        <color theme="1"/>
        <rFont val="Calibri"/>
        <family val="2"/>
        <charset val="204"/>
        <scheme val="minor"/>
      </rPr>
      <t>"Доступное комфортное жилье"</t>
    </r>
  </si>
  <si>
    <t>0390002160</t>
  </si>
  <si>
    <t>0390002008</t>
  </si>
  <si>
    <t>0390002104</t>
  </si>
  <si>
    <r>
      <rPr>
        <b/>
        <u/>
        <sz val="12"/>
        <color theme="1"/>
        <rFont val="Calibri"/>
        <family val="2"/>
        <scheme val="minor"/>
      </rPr>
      <t xml:space="preserve">631   </t>
    </r>
    <r>
      <rPr>
        <b/>
        <sz val="12"/>
        <color theme="1"/>
        <rFont val="Calibri"/>
        <family val="2"/>
        <scheme val="minor"/>
      </rPr>
      <t xml:space="preserve">       30796</t>
    </r>
  </si>
  <si>
    <r>
      <rPr>
        <b/>
        <u/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 2612</t>
    </r>
  </si>
  <si>
    <r>
      <t xml:space="preserve">семей  </t>
    </r>
    <r>
      <rPr>
        <b/>
        <sz val="12"/>
        <color theme="1"/>
        <rFont val="Calibri"/>
        <family val="2"/>
        <scheme val="minor"/>
      </rPr>
      <t xml:space="preserve">               кв. метров</t>
    </r>
  </si>
  <si>
    <r>
      <rPr>
        <b/>
        <u/>
        <sz val="12"/>
        <color theme="1"/>
        <rFont val="Calibri"/>
        <family val="2"/>
        <scheme val="minor"/>
      </rPr>
      <t xml:space="preserve">541 </t>
    </r>
    <r>
      <rPr>
        <b/>
        <sz val="12"/>
        <color theme="1"/>
        <rFont val="Calibri"/>
        <family val="2"/>
        <scheme val="minor"/>
      </rPr>
      <t xml:space="preserve">   27590</t>
    </r>
  </si>
  <si>
    <r>
      <rPr>
        <u/>
        <sz val="12"/>
        <color theme="1"/>
        <rFont val="Calibri"/>
        <family val="2"/>
        <scheme val="minor"/>
      </rPr>
      <t>357</t>
    </r>
    <r>
      <rPr>
        <sz val="12"/>
        <color theme="1"/>
        <rFont val="Calibri"/>
        <family val="2"/>
        <scheme val="minor"/>
      </rPr>
      <t xml:space="preserve">             15756</t>
    </r>
  </si>
  <si>
    <r>
      <t xml:space="preserve">34                     </t>
    </r>
    <r>
      <rPr>
        <sz val="12"/>
        <color theme="1"/>
        <rFont val="Calibri"/>
        <family val="2"/>
        <scheme val="minor"/>
      </rPr>
      <t xml:space="preserve"> 612</t>
    </r>
  </si>
  <si>
    <r>
      <t>подпрограмма :</t>
    </r>
    <r>
      <rPr>
        <b/>
        <sz val="12"/>
        <color theme="1"/>
        <rFont val="Calibri"/>
        <family val="2"/>
        <scheme val="minor"/>
      </rPr>
      <t xml:space="preserve"> "Обеспечение жильем молодых семей"</t>
    </r>
  </si>
  <si>
    <r>
      <t>подпрограмма :</t>
    </r>
    <r>
      <rPr>
        <b/>
        <sz val="12"/>
        <color theme="1"/>
        <rFont val="Calibri"/>
        <family val="2"/>
        <scheme val="minor"/>
      </rPr>
      <t>"Обеспечение жильем отдельных категорий граждан установленных федеральным законодательством"</t>
    </r>
  </si>
  <si>
    <r>
      <t xml:space="preserve">2                        </t>
    </r>
    <r>
      <rPr>
        <sz val="12"/>
        <color theme="1"/>
        <rFont val="Calibri"/>
        <family val="2"/>
        <scheme val="minor"/>
      </rPr>
      <t>72</t>
    </r>
  </si>
  <si>
    <r>
      <t xml:space="preserve">2  </t>
    </r>
    <r>
      <rPr>
        <sz val="12"/>
        <color theme="1"/>
        <rFont val="Calibri"/>
        <family val="2"/>
        <scheme val="minor"/>
      </rPr>
      <t xml:space="preserve">                       54</t>
    </r>
  </si>
  <si>
    <r>
      <rPr>
        <b/>
        <u/>
        <sz val="12"/>
        <color theme="1"/>
        <rFont val="Calibri"/>
        <family val="2"/>
        <scheme val="minor"/>
      </rPr>
      <t xml:space="preserve">4  </t>
    </r>
    <r>
      <rPr>
        <b/>
        <sz val="12"/>
        <color theme="1"/>
        <rFont val="Calibri"/>
        <family val="2"/>
        <scheme val="minor"/>
      </rPr>
      <t xml:space="preserve">                     126</t>
    </r>
  </si>
  <si>
    <r>
      <rPr>
        <b/>
        <u/>
        <sz val="12"/>
        <color theme="1"/>
        <rFont val="Calibri"/>
        <family val="2"/>
        <scheme val="minor"/>
      </rPr>
      <t>6</t>
    </r>
    <r>
      <rPr>
        <b/>
        <sz val="12"/>
        <color theme="1"/>
        <rFont val="Calibri"/>
        <family val="2"/>
        <scheme val="minor"/>
      </rPr>
      <t xml:space="preserve">                     468</t>
    </r>
  </si>
  <si>
    <r>
      <rPr>
        <b/>
        <u/>
        <sz val="12"/>
        <color theme="1"/>
        <rFont val="Calibri"/>
        <family val="2"/>
        <scheme val="minor"/>
      </rPr>
      <t>6</t>
    </r>
    <r>
      <rPr>
        <b/>
        <sz val="12"/>
        <color theme="1"/>
        <rFont val="Calibri"/>
        <family val="2"/>
        <scheme val="minor"/>
      </rPr>
      <t xml:space="preserve">                      468</t>
    </r>
  </si>
  <si>
    <r>
      <rPr>
        <b/>
        <u/>
        <sz val="12"/>
        <color theme="1"/>
        <rFont val="Calibri"/>
        <family val="2"/>
        <scheme val="minor"/>
      </rPr>
      <t xml:space="preserve">9 </t>
    </r>
    <r>
      <rPr>
        <b/>
        <sz val="12"/>
        <color theme="1"/>
        <rFont val="Calibri"/>
        <family val="2"/>
        <scheme val="minor"/>
      </rPr>
      <t xml:space="preserve">                  594</t>
    </r>
  </si>
  <si>
    <r>
      <rPr>
        <u/>
        <sz val="12"/>
        <color theme="1"/>
        <rFont val="Calibri"/>
        <family val="2"/>
        <scheme val="minor"/>
      </rPr>
      <t xml:space="preserve">150  </t>
    </r>
    <r>
      <rPr>
        <sz val="12"/>
        <color theme="1"/>
        <rFont val="Calibri"/>
        <family val="2"/>
        <scheme val="minor"/>
      </rPr>
      <t xml:space="preserve">                           11222</t>
    </r>
  </si>
  <si>
    <t xml:space="preserve">фактическое кассовое исполнение </t>
  </si>
  <si>
    <t>процент исполнения плана %</t>
  </si>
  <si>
    <t>за 2018 год</t>
  </si>
  <si>
    <t>реконструкция или ремонт нежилых помещений под квартиры</t>
  </si>
  <si>
    <t>предоставление жилых помещений для социальной категории граждан</t>
  </si>
  <si>
    <t>05102 71660</t>
  </si>
  <si>
    <t>05102 S1660</t>
  </si>
  <si>
    <t>18-780</t>
  </si>
  <si>
    <t>0390002001</t>
  </si>
  <si>
    <t>компенсация денежных средств  гражданам на приобретение жилых помещений по решению суда</t>
  </si>
  <si>
    <t>18-395</t>
  </si>
  <si>
    <t>18-B04</t>
  </si>
  <si>
    <t>053301 L4970</t>
  </si>
  <si>
    <t>18-201</t>
  </si>
  <si>
    <t>18-B13</t>
  </si>
  <si>
    <t xml:space="preserve">Поэтапная ликвидация убыточных шахт, расположенных на территории города Прокопьевска и переселение жителей с подработанных территорий. </t>
  </si>
  <si>
    <t>Заместитель главы города Прокопьевска по строительству и</t>
  </si>
  <si>
    <t>Н.В. Алехина</t>
  </si>
  <si>
    <t>Начальник отдела ТЭО и КС</t>
  </si>
  <si>
    <t xml:space="preserve"> Н.В. Алехина</t>
  </si>
  <si>
    <t xml:space="preserve">исп. гл. специалист отдела ТЭО и КС </t>
  </si>
  <si>
    <r>
      <rPr>
        <b/>
        <u/>
        <sz val="12"/>
        <color theme="1"/>
        <rFont val="Calibri"/>
        <family val="2"/>
        <charset val="204"/>
        <scheme val="minor"/>
      </rPr>
      <t>132</t>
    </r>
    <r>
      <rPr>
        <b/>
        <sz val="12"/>
        <color theme="1"/>
        <rFont val="Calibri"/>
        <family val="2"/>
        <scheme val="minor"/>
      </rPr>
      <t xml:space="preserve">   8845</t>
    </r>
  </si>
  <si>
    <r>
      <rPr>
        <b/>
        <u/>
        <sz val="12"/>
        <color theme="1"/>
        <rFont val="Calibri"/>
        <family val="2"/>
        <scheme val="minor"/>
      </rPr>
      <t>84</t>
    </r>
    <r>
      <rPr>
        <b/>
        <sz val="12"/>
        <color theme="1"/>
        <rFont val="Calibri"/>
        <family val="2"/>
        <scheme val="minor"/>
      </rPr>
      <t xml:space="preserve">             2536</t>
    </r>
  </si>
  <si>
    <r>
      <t>3</t>
    </r>
    <r>
      <rPr>
        <sz val="12"/>
        <color theme="1"/>
        <rFont val="Calibri"/>
        <family val="2"/>
        <scheme val="minor"/>
      </rPr>
      <t xml:space="preserve">    </t>
    </r>
    <r>
      <rPr>
        <u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             54</t>
    </r>
  </si>
  <si>
    <r>
      <t xml:space="preserve">78     </t>
    </r>
    <r>
      <rPr>
        <sz val="12"/>
        <color theme="1"/>
        <rFont val="Calibri"/>
        <family val="2"/>
        <scheme val="minor"/>
      </rPr>
      <t>2377</t>
    </r>
  </si>
  <si>
    <r>
      <rPr>
        <b/>
        <u/>
        <sz val="12"/>
        <color theme="1"/>
        <rFont val="Calibri"/>
        <family val="2"/>
        <charset val="204"/>
        <scheme val="minor"/>
      </rPr>
      <t>36</t>
    </r>
    <r>
      <rPr>
        <b/>
        <sz val="12"/>
        <color theme="1"/>
        <rFont val="Calibri"/>
        <family val="2"/>
        <scheme val="minor"/>
      </rPr>
      <t xml:space="preserve">                  2304</t>
    </r>
  </si>
  <si>
    <r>
      <rPr>
        <u/>
        <sz val="12"/>
        <color theme="1"/>
        <rFont val="Calibri"/>
        <family val="2"/>
        <scheme val="minor"/>
      </rPr>
      <t xml:space="preserve">36  </t>
    </r>
    <r>
      <rPr>
        <sz val="12"/>
        <color theme="1"/>
        <rFont val="Calibri"/>
        <family val="2"/>
        <scheme val="minor"/>
      </rPr>
      <t xml:space="preserve">                           2304</t>
    </r>
  </si>
  <si>
    <r>
      <rPr>
        <b/>
        <u/>
        <sz val="12"/>
        <color theme="1"/>
        <rFont val="Calibri"/>
        <family val="2"/>
        <scheme val="minor"/>
      </rPr>
      <t xml:space="preserve">10  </t>
    </r>
    <r>
      <rPr>
        <b/>
        <sz val="12"/>
        <color theme="1"/>
        <rFont val="Calibri"/>
        <family val="2"/>
        <scheme val="minor"/>
      </rPr>
      <t xml:space="preserve">                      690</t>
    </r>
  </si>
  <si>
    <r>
      <t xml:space="preserve">1  </t>
    </r>
    <r>
      <rPr>
        <sz val="12"/>
        <color theme="1"/>
        <rFont val="Calibri"/>
        <family val="2"/>
        <scheme val="minor"/>
      </rPr>
      <t xml:space="preserve">                      52</t>
    </r>
  </si>
  <si>
    <r>
      <t xml:space="preserve">1                   </t>
    </r>
    <r>
      <rPr>
        <sz val="12"/>
        <color theme="1"/>
        <rFont val="Calibri"/>
        <family val="2"/>
        <scheme val="minor"/>
      </rPr>
      <t>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</si>
</sst>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16" xfId="0" applyFont="1" applyBorder="1"/>
    <xf numFmtId="0" fontId="1" fillId="0" borderId="0" xfId="0" applyFont="1"/>
    <xf numFmtId="0" fontId="1" fillId="0" borderId="2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1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7" xfId="0" applyFont="1" applyBorder="1" applyAlignment="1">
      <alignment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3" xfId="0" applyFont="1" applyBorder="1" applyAlignment="1">
      <alignment vertical="top"/>
    </xf>
    <xf numFmtId="0" fontId="4" fillId="0" borderId="16" xfId="0" applyFont="1" applyBorder="1" applyAlignment="1">
      <alignment vertical="top" wrapText="1"/>
    </xf>
    <xf numFmtId="49" fontId="1" fillId="0" borderId="29" xfId="0" applyNumberFormat="1" applyFont="1" applyBorder="1"/>
    <xf numFmtId="49" fontId="1" fillId="0" borderId="29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49" fontId="1" fillId="0" borderId="29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23" xfId="0" applyFont="1" applyBorder="1"/>
    <xf numFmtId="0" fontId="3" fillId="0" borderId="16" xfId="0" applyFont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9" fontId="1" fillId="0" borderId="1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49" fontId="1" fillId="0" borderId="16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9" fontId="3" fillId="0" borderId="1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16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49" fontId="3" fillId="0" borderId="2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49" fontId="1" fillId="0" borderId="8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49" fontId="1" fillId="0" borderId="16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164" fontId="6" fillId="0" borderId="16" xfId="0" applyNumberFormat="1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64" fontId="7" fillId="0" borderId="10" xfId="0" applyNumberFormat="1" applyFont="1" applyBorder="1" applyAlignment="1">
      <alignment vertical="center"/>
    </xf>
    <xf numFmtId="9" fontId="7" fillId="0" borderId="1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9" fontId="6" fillId="0" borderId="12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9" fontId="7" fillId="0" borderId="12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9" fontId="6" fillId="0" borderId="17" xfId="0" applyNumberFormat="1" applyFont="1" applyBorder="1" applyAlignment="1">
      <alignment vertical="center"/>
    </xf>
    <xf numFmtId="164" fontId="7" fillId="0" borderId="28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9" fontId="6" fillId="0" borderId="27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2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164" fontId="6" fillId="0" borderId="16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top" wrapText="1"/>
    </xf>
    <xf numFmtId="164" fontId="7" fillId="0" borderId="2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65" fontId="7" fillId="0" borderId="20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8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1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workbookViewId="0">
      <selection activeCell="F79" sqref="F79"/>
    </sheetView>
  </sheetViews>
  <sheetFormatPr defaultRowHeight="15" outlineLevelRow="1" x14ac:dyDescent="0.25"/>
  <cols>
    <col min="1" max="1" width="25.85546875" customWidth="1"/>
    <col min="2" max="2" width="23.42578125" customWidth="1"/>
    <col min="3" max="3" width="14.7109375" customWidth="1"/>
    <col min="4" max="4" width="12.85546875" customWidth="1"/>
    <col min="5" max="5" width="14.5703125" customWidth="1"/>
    <col min="6" max="6" width="12" customWidth="1"/>
    <col min="7" max="7" width="6" customWidth="1"/>
    <col min="9" max="9" width="6.85546875" customWidth="1"/>
    <col min="10" max="10" width="10" customWidth="1"/>
  </cols>
  <sheetData>
    <row r="1" spans="1:11" ht="15.75" x14ac:dyDescent="0.25">
      <c r="A1" s="93" t="s">
        <v>8</v>
      </c>
      <c r="B1" s="93"/>
      <c r="C1" s="93"/>
      <c r="D1" s="93"/>
      <c r="E1" s="93"/>
      <c r="F1" s="93"/>
      <c r="G1" s="93"/>
      <c r="H1" s="93"/>
      <c r="I1" s="93"/>
      <c r="J1" s="93"/>
    </row>
    <row r="2" spans="1:11" ht="15.75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1" ht="15.75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ht="15.75" x14ac:dyDescent="0.25">
      <c r="A4" s="92" t="s">
        <v>9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15.75" x14ac:dyDescent="0.25">
      <c r="A5" s="92" t="s">
        <v>10</v>
      </c>
      <c r="B5" s="92"/>
      <c r="C5" s="92"/>
      <c r="D5" s="92"/>
      <c r="E5" s="92"/>
      <c r="F5" s="92"/>
      <c r="G5" s="92"/>
      <c r="H5" s="92"/>
      <c r="I5" s="92"/>
      <c r="J5" s="92"/>
    </row>
    <row r="6" spans="1:11" ht="15.75" x14ac:dyDescent="0.25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1" ht="16.5" thickBot="1" x14ac:dyDescent="0.3">
      <c r="A7" s="92" t="s">
        <v>107</v>
      </c>
      <c r="B7" s="92"/>
      <c r="C7" s="92"/>
      <c r="D7" s="92"/>
      <c r="E7" s="92"/>
      <c r="F7" s="92"/>
      <c r="G7" s="92"/>
      <c r="H7" s="92"/>
      <c r="I7" s="92"/>
      <c r="J7" s="92"/>
    </row>
    <row r="8" spans="1:11" ht="24.75" customHeight="1" x14ac:dyDescent="0.25">
      <c r="A8" s="94" t="s">
        <v>11</v>
      </c>
      <c r="B8" s="103" t="s">
        <v>2</v>
      </c>
      <c r="C8" s="103" t="s">
        <v>12</v>
      </c>
      <c r="D8" s="101" t="s">
        <v>13</v>
      </c>
      <c r="E8" s="101" t="s">
        <v>14</v>
      </c>
      <c r="F8" s="101"/>
      <c r="G8" s="101"/>
      <c r="H8" s="101"/>
      <c r="I8" s="101"/>
      <c r="J8" s="102"/>
      <c r="K8" s="1"/>
    </row>
    <row r="9" spans="1:11" ht="113.25" customHeight="1" thickBot="1" x14ac:dyDescent="0.3">
      <c r="A9" s="96"/>
      <c r="B9" s="104"/>
      <c r="C9" s="104"/>
      <c r="D9" s="105"/>
      <c r="E9" s="10" t="s">
        <v>15</v>
      </c>
      <c r="F9" s="104" t="s">
        <v>105</v>
      </c>
      <c r="G9" s="104"/>
      <c r="H9" s="104" t="s">
        <v>50</v>
      </c>
      <c r="I9" s="104"/>
      <c r="J9" s="12" t="s">
        <v>106</v>
      </c>
    </row>
    <row r="10" spans="1:11" ht="21" customHeight="1" thickBot="1" x14ac:dyDescent="0.3">
      <c r="A10" s="13">
        <v>1</v>
      </c>
      <c r="B10" s="14">
        <v>2</v>
      </c>
      <c r="C10" s="14">
        <v>3</v>
      </c>
      <c r="D10" s="15">
        <v>4</v>
      </c>
      <c r="E10" s="14">
        <v>5</v>
      </c>
      <c r="F10" s="109">
        <v>6</v>
      </c>
      <c r="G10" s="110"/>
      <c r="H10" s="109">
        <v>7</v>
      </c>
      <c r="I10" s="110"/>
      <c r="J10" s="16">
        <v>8</v>
      </c>
    </row>
    <row r="11" spans="1:11" ht="30" customHeight="1" x14ac:dyDescent="0.25">
      <c r="A11" s="94" t="s">
        <v>86</v>
      </c>
      <c r="B11" s="42" t="s">
        <v>3</v>
      </c>
      <c r="C11" s="43"/>
      <c r="D11" s="42"/>
      <c r="E11" s="44">
        <f>E12+E13</f>
        <v>174809.10904000001</v>
      </c>
      <c r="F11" s="111">
        <f t="shared" ref="F11" si="0">F12+F13</f>
        <v>172115.82395999998</v>
      </c>
      <c r="G11" s="112"/>
      <c r="H11" s="113">
        <f>E11-F11</f>
        <v>2693.2850800000306</v>
      </c>
      <c r="I11" s="113"/>
      <c r="J11" s="45">
        <f>F11/E11</f>
        <v>0.98459299349564355</v>
      </c>
    </row>
    <row r="12" spans="1:11" ht="19.5" customHeight="1" x14ac:dyDescent="0.25">
      <c r="A12" s="95"/>
      <c r="B12" s="36" t="s">
        <v>4</v>
      </c>
      <c r="C12" s="36"/>
      <c r="D12" s="36"/>
      <c r="E12" s="46">
        <f>E18+E32+E49+E53</f>
        <v>7134.3754399999989</v>
      </c>
      <c r="F12" s="97">
        <f>F18+F32+F49+F53</f>
        <v>7077.4447899999996</v>
      </c>
      <c r="G12" s="98"/>
      <c r="H12" s="106">
        <f>E12-F12</f>
        <v>56.930649999999332</v>
      </c>
      <c r="I12" s="106"/>
      <c r="J12" s="38">
        <f>F12/E12</f>
        <v>0.99202023351885738</v>
      </c>
    </row>
    <row r="13" spans="1:11" ht="63" x14ac:dyDescent="0.25">
      <c r="A13" s="95"/>
      <c r="B13" s="47" t="s">
        <v>16</v>
      </c>
      <c r="C13" s="36"/>
      <c r="D13" s="36"/>
      <c r="E13" s="46">
        <f>E14+E15+E16</f>
        <v>167674.73360000001</v>
      </c>
      <c r="F13" s="97">
        <f t="shared" ref="F13" si="1">F14+F15+F16</f>
        <v>165038.37916999997</v>
      </c>
      <c r="G13" s="98"/>
      <c r="H13" s="114"/>
      <c r="I13" s="114"/>
      <c r="J13" s="48"/>
    </row>
    <row r="14" spans="1:11" ht="20.25" customHeight="1" x14ac:dyDescent="0.25">
      <c r="A14" s="95"/>
      <c r="B14" s="36" t="s">
        <v>6</v>
      </c>
      <c r="C14" s="36"/>
      <c r="D14" s="36"/>
      <c r="E14" s="46">
        <f>E20+E34+E51</f>
        <v>34124.501640000002</v>
      </c>
      <c r="F14" s="97">
        <f t="shared" ref="F14" si="2">F20+F34+F51</f>
        <v>31554.369930000001</v>
      </c>
      <c r="G14" s="98"/>
      <c r="H14" s="106">
        <f>E14-F14</f>
        <v>2570.1317100000015</v>
      </c>
      <c r="I14" s="106"/>
      <c r="J14" s="38">
        <f>F14/E14</f>
        <v>0.9246836851387934</v>
      </c>
    </row>
    <row r="15" spans="1:11" ht="21.75" customHeight="1" x14ac:dyDescent="0.25">
      <c r="A15" s="95"/>
      <c r="B15" s="47" t="s">
        <v>5</v>
      </c>
      <c r="C15" s="36"/>
      <c r="D15" s="36"/>
      <c r="E15" s="46">
        <f>E21+E35+E50+E54</f>
        <v>133550.23196</v>
      </c>
      <c r="F15" s="97">
        <f t="shared" ref="F15" si="3">F21+F35+F50+F54</f>
        <v>133484.00923999998</v>
      </c>
      <c r="G15" s="98"/>
      <c r="H15" s="106">
        <f>E15-F15</f>
        <v>66.222720000019763</v>
      </c>
      <c r="I15" s="106"/>
      <c r="J15" s="38">
        <f>F15/E15</f>
        <v>0.999504136241262</v>
      </c>
    </row>
    <row r="16" spans="1:11" ht="126.75" thickBot="1" x14ac:dyDescent="0.3">
      <c r="A16" s="96"/>
      <c r="B16" s="49" t="s">
        <v>7</v>
      </c>
      <c r="C16" s="49"/>
      <c r="D16" s="49"/>
      <c r="E16" s="66">
        <f>E36</f>
        <v>0</v>
      </c>
      <c r="F16" s="99">
        <f t="shared" ref="F16" si="4">F36</f>
        <v>0</v>
      </c>
      <c r="G16" s="100"/>
      <c r="H16" s="107">
        <v>0</v>
      </c>
      <c r="I16" s="108"/>
      <c r="J16" s="67"/>
      <c r="K16" s="2"/>
    </row>
    <row r="17" spans="1:10" ht="21" customHeight="1" x14ac:dyDescent="0.25">
      <c r="A17" s="117" t="s">
        <v>54</v>
      </c>
      <c r="B17" s="42" t="s">
        <v>3</v>
      </c>
      <c r="C17" s="42"/>
      <c r="D17" s="42"/>
      <c r="E17" s="68">
        <f>E18+E19</f>
        <v>88113.52592</v>
      </c>
      <c r="F17" s="122">
        <f t="shared" ref="F17" si="5">F18+F19</f>
        <v>85608.465809999994</v>
      </c>
      <c r="G17" s="122"/>
      <c r="H17" s="122">
        <f>E17-F17</f>
        <v>2505.0601100000058</v>
      </c>
      <c r="I17" s="122"/>
      <c r="J17" s="69">
        <f>F17/E17%/100</f>
        <v>0.97157008434466252</v>
      </c>
    </row>
    <row r="18" spans="1:10" ht="21" customHeight="1" x14ac:dyDescent="0.25">
      <c r="A18" s="118"/>
      <c r="B18" s="36" t="s">
        <v>4</v>
      </c>
      <c r="C18" s="36"/>
      <c r="D18" s="36"/>
      <c r="E18" s="70">
        <f>E22+E27</f>
        <v>2447.7483499999998</v>
      </c>
      <c r="F18" s="119">
        <f>F23+F24+F27</f>
        <v>2447.7483499999998</v>
      </c>
      <c r="G18" s="120"/>
      <c r="H18" s="116">
        <v>0</v>
      </c>
      <c r="I18" s="116"/>
      <c r="J18" s="71">
        <v>1</v>
      </c>
    </row>
    <row r="19" spans="1:10" ht="63" x14ac:dyDescent="0.25">
      <c r="A19" s="118"/>
      <c r="B19" s="47" t="s">
        <v>16</v>
      </c>
      <c r="C19" s="36"/>
      <c r="D19" s="36"/>
      <c r="E19" s="70">
        <f>E20+E21</f>
        <v>85665.777570000006</v>
      </c>
      <c r="F19" s="119">
        <f>F20+F21</f>
        <v>83160.71746</v>
      </c>
      <c r="G19" s="120"/>
      <c r="H19" s="116">
        <v>0</v>
      </c>
      <c r="I19" s="116"/>
      <c r="J19" s="71">
        <v>1</v>
      </c>
    </row>
    <row r="20" spans="1:10" ht="21.75" customHeight="1" x14ac:dyDescent="0.25">
      <c r="A20" s="118"/>
      <c r="B20" s="36" t="s">
        <v>6</v>
      </c>
      <c r="C20" s="36"/>
      <c r="D20" s="36"/>
      <c r="E20" s="70">
        <f>E30+E26</f>
        <v>32110.377570000001</v>
      </c>
      <c r="F20" s="119">
        <f>F30+F26</f>
        <v>29605.317460000002</v>
      </c>
      <c r="G20" s="120"/>
      <c r="H20" s="121">
        <f>E20-F20</f>
        <v>2505.0601099999985</v>
      </c>
      <c r="I20" s="121"/>
      <c r="J20" s="71">
        <v>0.97</v>
      </c>
    </row>
    <row r="21" spans="1:10" ht="21.75" customHeight="1" x14ac:dyDescent="0.25">
      <c r="A21" s="118"/>
      <c r="B21" s="47" t="s">
        <v>5</v>
      </c>
      <c r="C21" s="36"/>
      <c r="D21" s="36"/>
      <c r="E21" s="70">
        <f>E29</f>
        <v>53555.4</v>
      </c>
      <c r="F21" s="115">
        <f>F29</f>
        <v>53555.4</v>
      </c>
      <c r="G21" s="115"/>
      <c r="H21" s="116">
        <v>0</v>
      </c>
      <c r="I21" s="116"/>
      <c r="J21" s="71">
        <v>1</v>
      </c>
    </row>
    <row r="22" spans="1:10" ht="21.75" customHeight="1" x14ac:dyDescent="0.25">
      <c r="A22" s="118" t="s">
        <v>108</v>
      </c>
      <c r="B22" s="50" t="s">
        <v>3</v>
      </c>
      <c r="C22" s="50"/>
      <c r="D22" s="50"/>
      <c r="E22" s="72">
        <f>E23+E24</f>
        <v>1737</v>
      </c>
      <c r="F22" s="124">
        <f>F23+F24</f>
        <v>1737</v>
      </c>
      <c r="G22" s="124"/>
      <c r="H22" s="125"/>
      <c r="I22" s="125"/>
      <c r="J22" s="73">
        <v>1</v>
      </c>
    </row>
    <row r="23" spans="1:10" ht="48" customHeight="1" x14ac:dyDescent="0.25">
      <c r="A23" s="118"/>
      <c r="B23" s="36" t="s">
        <v>4</v>
      </c>
      <c r="C23" s="37" t="s">
        <v>31</v>
      </c>
      <c r="D23" s="36"/>
      <c r="E23" s="70">
        <f>100000/1000</f>
        <v>100</v>
      </c>
      <c r="F23" s="115">
        <f>E23</f>
        <v>100</v>
      </c>
      <c r="G23" s="115"/>
      <c r="H23" s="123">
        <f>E23-F23</f>
        <v>0</v>
      </c>
      <c r="I23" s="123"/>
      <c r="J23" s="71">
        <f>F23/E23</f>
        <v>1</v>
      </c>
    </row>
    <row r="24" spans="1:10" ht="78.75" x14ac:dyDescent="0.25">
      <c r="A24" s="5" t="s">
        <v>114</v>
      </c>
      <c r="B24" s="36" t="s">
        <v>4</v>
      </c>
      <c r="C24" s="39" t="s">
        <v>32</v>
      </c>
      <c r="D24" s="36"/>
      <c r="E24" s="70">
        <f>1637000/1000</f>
        <v>1637</v>
      </c>
      <c r="F24" s="115">
        <f>E24</f>
        <v>1637</v>
      </c>
      <c r="G24" s="115"/>
      <c r="H24" s="123">
        <v>0</v>
      </c>
      <c r="I24" s="123"/>
      <c r="J24" s="71">
        <f>F24/E24</f>
        <v>1</v>
      </c>
    </row>
    <row r="25" spans="1:10" ht="24" customHeight="1" x14ac:dyDescent="0.25">
      <c r="A25" s="126" t="s">
        <v>109</v>
      </c>
      <c r="B25" s="51" t="s">
        <v>30</v>
      </c>
      <c r="C25" s="39"/>
      <c r="D25" s="36"/>
      <c r="E25" s="72">
        <f>E26+E27</f>
        <v>3324.89635</v>
      </c>
      <c r="F25" s="133">
        <f>F26+F27</f>
        <v>3324.89635</v>
      </c>
      <c r="G25" s="134"/>
      <c r="H25" s="135"/>
      <c r="I25" s="136"/>
      <c r="J25" s="71"/>
    </row>
    <row r="26" spans="1:10" ht="24.75" customHeight="1" x14ac:dyDescent="0.25">
      <c r="A26" s="127"/>
      <c r="B26" s="36" t="s">
        <v>6</v>
      </c>
      <c r="C26" s="39" t="s">
        <v>110</v>
      </c>
      <c r="D26" s="37" t="s">
        <v>113</v>
      </c>
      <c r="E26" s="70">
        <f>2614148/1000</f>
        <v>2614.1480000000001</v>
      </c>
      <c r="F26" s="119">
        <f>2614148/1000</f>
        <v>2614.1480000000001</v>
      </c>
      <c r="G26" s="120"/>
      <c r="H26" s="135"/>
      <c r="I26" s="136"/>
      <c r="J26" s="71"/>
    </row>
    <row r="27" spans="1:10" ht="24" customHeight="1" x14ac:dyDescent="0.25">
      <c r="A27" s="132"/>
      <c r="B27" s="36" t="s">
        <v>4</v>
      </c>
      <c r="C27" s="39" t="s">
        <v>111</v>
      </c>
      <c r="D27" s="36"/>
      <c r="E27" s="70">
        <f>710748.35/1000</f>
        <v>710.74834999999996</v>
      </c>
      <c r="F27" s="119">
        <f>710748.35/1000</f>
        <v>710.74834999999996</v>
      </c>
      <c r="G27" s="120"/>
      <c r="H27" s="135"/>
      <c r="I27" s="136"/>
      <c r="J27" s="71"/>
    </row>
    <row r="28" spans="1:10" ht="29.25" customHeight="1" x14ac:dyDescent="0.25">
      <c r="A28" s="126" t="s">
        <v>33</v>
      </c>
      <c r="B28" s="50" t="s">
        <v>28</v>
      </c>
      <c r="C28" s="36"/>
      <c r="D28" s="36"/>
      <c r="E28" s="72">
        <f>E29+E30</f>
        <v>83051.629570000005</v>
      </c>
      <c r="F28" s="124">
        <f>F29+F30</f>
        <v>80546.569459999999</v>
      </c>
      <c r="G28" s="124"/>
      <c r="H28" s="115">
        <f>E28-F28</f>
        <v>2505.0601100000058</v>
      </c>
      <c r="I28" s="115"/>
      <c r="J28" s="73">
        <f>F28/E28</f>
        <v>0.9698373153787595</v>
      </c>
    </row>
    <row r="29" spans="1:10" ht="22.5" customHeight="1" x14ac:dyDescent="0.25">
      <c r="A29" s="127"/>
      <c r="B29" s="36" t="s">
        <v>34</v>
      </c>
      <c r="C29" s="37" t="s">
        <v>35</v>
      </c>
      <c r="D29" s="36" t="s">
        <v>112</v>
      </c>
      <c r="E29" s="70">
        <f>53555400/1000</f>
        <v>53555.4</v>
      </c>
      <c r="F29" s="115">
        <f>E29</f>
        <v>53555.4</v>
      </c>
      <c r="G29" s="115"/>
      <c r="H29" s="115">
        <v>0</v>
      </c>
      <c r="I29" s="115"/>
      <c r="J29" s="71">
        <v>1</v>
      </c>
    </row>
    <row r="30" spans="1:10" ht="24.75" customHeight="1" thickBot="1" x14ac:dyDescent="0.3">
      <c r="A30" s="128"/>
      <c r="B30" s="40" t="s">
        <v>6</v>
      </c>
      <c r="C30" s="41" t="s">
        <v>36</v>
      </c>
      <c r="D30" s="52" t="s">
        <v>87</v>
      </c>
      <c r="E30" s="74">
        <f>29496229.57/1000</f>
        <v>29496.22957</v>
      </c>
      <c r="F30" s="129">
        <f>26991169.46/1000</f>
        <v>26991.169460000001</v>
      </c>
      <c r="G30" s="129"/>
      <c r="H30" s="130">
        <f t="shared" ref="H30:H36" si="6">E30-F30</f>
        <v>2505.0601099999985</v>
      </c>
      <c r="I30" s="131"/>
      <c r="J30" s="75">
        <f>F30/E30</f>
        <v>0.91507185336841013</v>
      </c>
    </row>
    <row r="31" spans="1:10" ht="19.5" customHeight="1" x14ac:dyDescent="0.25">
      <c r="A31" s="90" t="s">
        <v>55</v>
      </c>
      <c r="B31" s="53" t="s">
        <v>28</v>
      </c>
      <c r="C31" s="54"/>
      <c r="D31" s="53"/>
      <c r="E31" s="76">
        <f>E32+E33</f>
        <v>78046.154999999999</v>
      </c>
      <c r="F31" s="149">
        <f>F32+F33</f>
        <v>78046.11099999999</v>
      </c>
      <c r="G31" s="150"/>
      <c r="H31" s="149">
        <f t="shared" si="6"/>
        <v>4.400000000896398E-2</v>
      </c>
      <c r="I31" s="150"/>
      <c r="J31" s="69">
        <f>F31/E31</f>
        <v>0.99999943623103527</v>
      </c>
    </row>
    <row r="32" spans="1:10" ht="24" customHeight="1" x14ac:dyDescent="0.25">
      <c r="A32" s="91"/>
      <c r="B32" s="36" t="s">
        <v>4</v>
      </c>
      <c r="C32" s="36"/>
      <c r="D32" s="36"/>
      <c r="E32" s="70">
        <f>E38+E43+E45</f>
        <v>1883.355</v>
      </c>
      <c r="F32" s="119">
        <f>F38+F43+F45</f>
        <v>1883.355</v>
      </c>
      <c r="G32" s="120"/>
      <c r="H32" s="123">
        <f t="shared" si="6"/>
        <v>0</v>
      </c>
      <c r="I32" s="137"/>
      <c r="J32" s="71">
        <v>1</v>
      </c>
    </row>
    <row r="33" spans="1:11" ht="63" x14ac:dyDescent="0.25">
      <c r="A33" s="91"/>
      <c r="B33" s="47" t="s">
        <v>16</v>
      </c>
      <c r="C33" s="36"/>
      <c r="D33" s="36"/>
      <c r="E33" s="70">
        <f>E34+E35+E36</f>
        <v>76162.8</v>
      </c>
      <c r="F33" s="115">
        <f>F34+F35+F36</f>
        <v>76162.755999999994</v>
      </c>
      <c r="G33" s="115"/>
      <c r="H33" s="123">
        <f t="shared" si="6"/>
        <v>4.400000000896398E-2</v>
      </c>
      <c r="I33" s="137"/>
      <c r="J33" s="71">
        <v>1</v>
      </c>
    </row>
    <row r="34" spans="1:11" ht="22.5" customHeight="1" x14ac:dyDescent="0.25">
      <c r="A34" s="91"/>
      <c r="B34" s="36" t="s">
        <v>6</v>
      </c>
      <c r="C34" s="36"/>
      <c r="D34" s="36"/>
      <c r="E34" s="70">
        <f>E40</f>
        <v>0</v>
      </c>
      <c r="F34" s="119">
        <f t="shared" ref="F34" si="7">F40</f>
        <v>0</v>
      </c>
      <c r="G34" s="120"/>
      <c r="H34" s="123">
        <f t="shared" si="6"/>
        <v>0</v>
      </c>
      <c r="I34" s="137"/>
      <c r="J34" s="71">
        <v>1</v>
      </c>
    </row>
    <row r="35" spans="1:11" ht="25.5" customHeight="1" x14ac:dyDescent="0.25">
      <c r="A35" s="91"/>
      <c r="B35" s="47" t="s">
        <v>5</v>
      </c>
      <c r="C35" s="36"/>
      <c r="D35" s="36"/>
      <c r="E35" s="70">
        <f>E47</f>
        <v>76162.8</v>
      </c>
      <c r="F35" s="119">
        <f t="shared" ref="F35" si="8">F47</f>
        <v>76162.755999999994</v>
      </c>
      <c r="G35" s="120"/>
      <c r="H35" s="123">
        <f t="shared" si="6"/>
        <v>4.400000000896398E-2</v>
      </c>
      <c r="I35" s="137"/>
      <c r="J35" s="71">
        <v>1</v>
      </c>
    </row>
    <row r="36" spans="1:11" ht="140.25" hidden="1" customHeight="1" outlineLevel="1" x14ac:dyDescent="0.25">
      <c r="A36" s="35"/>
      <c r="B36" s="47" t="s">
        <v>7</v>
      </c>
      <c r="C36" s="36"/>
      <c r="D36" s="36"/>
      <c r="E36" s="70">
        <f>E41</f>
        <v>0</v>
      </c>
      <c r="F36" s="119">
        <f t="shared" ref="F36" si="9">F41</f>
        <v>0</v>
      </c>
      <c r="G36" s="120"/>
      <c r="H36" s="135">
        <f t="shared" si="6"/>
        <v>0</v>
      </c>
      <c r="I36" s="138"/>
      <c r="J36" s="71">
        <v>1</v>
      </c>
    </row>
    <row r="37" spans="1:11" ht="15.75" hidden="1" outlineLevel="1" x14ac:dyDescent="0.25">
      <c r="A37" s="126" t="s">
        <v>37</v>
      </c>
      <c r="B37" s="55" t="s">
        <v>28</v>
      </c>
      <c r="C37" s="36"/>
      <c r="D37" s="36"/>
      <c r="E37" s="72"/>
      <c r="F37" s="133"/>
      <c r="G37" s="134"/>
      <c r="H37" s="141"/>
      <c r="I37" s="142"/>
      <c r="J37" s="73"/>
    </row>
    <row r="38" spans="1:11" ht="32.25" hidden="1" customHeight="1" outlineLevel="1" x14ac:dyDescent="0.25">
      <c r="A38" s="127"/>
      <c r="B38" s="36" t="s">
        <v>4</v>
      </c>
      <c r="C38" s="37" t="s">
        <v>38</v>
      </c>
      <c r="D38" s="36"/>
      <c r="E38" s="70"/>
      <c r="F38" s="119"/>
      <c r="G38" s="120"/>
      <c r="H38" s="139"/>
      <c r="I38" s="140"/>
      <c r="J38" s="71"/>
    </row>
    <row r="39" spans="1:11" ht="63" hidden="1" outlineLevel="1" x14ac:dyDescent="0.25">
      <c r="A39" s="127"/>
      <c r="B39" s="47" t="s">
        <v>16</v>
      </c>
      <c r="C39" s="37"/>
      <c r="D39" s="36"/>
      <c r="E39" s="70"/>
      <c r="F39" s="119"/>
      <c r="G39" s="120"/>
      <c r="H39" s="139"/>
      <c r="I39" s="140"/>
      <c r="J39" s="71"/>
    </row>
    <row r="40" spans="1:11" ht="15.75" hidden="1" outlineLevel="1" x14ac:dyDescent="0.25">
      <c r="A40" s="127"/>
      <c r="B40" s="36" t="s">
        <v>6</v>
      </c>
      <c r="C40" s="37" t="s">
        <v>39</v>
      </c>
      <c r="D40" s="37" t="s">
        <v>88</v>
      </c>
      <c r="E40" s="70"/>
      <c r="F40" s="119"/>
      <c r="G40" s="120"/>
      <c r="H40" s="139"/>
      <c r="I40" s="140"/>
      <c r="J40" s="71"/>
    </row>
    <row r="41" spans="1:11" ht="126" hidden="1" outlineLevel="1" x14ac:dyDescent="0.25">
      <c r="A41" s="132"/>
      <c r="B41" s="47" t="s">
        <v>7</v>
      </c>
      <c r="C41" s="56" t="s">
        <v>40</v>
      </c>
      <c r="D41" s="37" t="s">
        <v>89</v>
      </c>
      <c r="E41" s="70"/>
      <c r="F41" s="119"/>
      <c r="G41" s="120"/>
      <c r="H41" s="135"/>
      <c r="I41" s="136"/>
      <c r="J41" s="77"/>
    </row>
    <row r="42" spans="1:11" ht="30" customHeight="1" collapsed="1" x14ac:dyDescent="0.25">
      <c r="A42" s="118" t="s">
        <v>29</v>
      </c>
      <c r="B42" s="50" t="s">
        <v>28</v>
      </c>
      <c r="C42" s="50"/>
      <c r="D42" s="50"/>
      <c r="E42" s="72">
        <f>E43</f>
        <v>1883.355</v>
      </c>
      <c r="F42" s="133">
        <f>F43</f>
        <v>1883.355</v>
      </c>
      <c r="G42" s="134"/>
      <c r="H42" s="141">
        <v>0</v>
      </c>
      <c r="I42" s="142"/>
      <c r="J42" s="73">
        <v>1</v>
      </c>
    </row>
    <row r="43" spans="1:11" ht="21" customHeight="1" x14ac:dyDescent="0.25">
      <c r="A43" s="118"/>
      <c r="B43" s="36" t="s">
        <v>4</v>
      </c>
      <c r="C43" s="37" t="s">
        <v>42</v>
      </c>
      <c r="D43" s="36"/>
      <c r="E43" s="78">
        <v>1883.355</v>
      </c>
      <c r="F43" s="115">
        <f>E43</f>
        <v>1883.355</v>
      </c>
      <c r="G43" s="115"/>
      <c r="H43" s="116">
        <v>0</v>
      </c>
      <c r="I43" s="116"/>
      <c r="J43" s="77" t="s">
        <v>41</v>
      </c>
    </row>
    <row r="44" spans="1:11" ht="24.75" hidden="1" customHeight="1" outlineLevel="1" x14ac:dyDescent="0.25">
      <c r="A44" s="118" t="s">
        <v>43</v>
      </c>
      <c r="B44" s="50" t="s">
        <v>28</v>
      </c>
      <c r="C44" s="50"/>
      <c r="D44" s="50"/>
      <c r="E44" s="72">
        <f>E45</f>
        <v>0</v>
      </c>
      <c r="F44" s="133">
        <f>F45</f>
        <v>0</v>
      </c>
      <c r="G44" s="134"/>
      <c r="H44" s="143">
        <f>E44-F44</f>
        <v>0</v>
      </c>
      <c r="I44" s="125"/>
      <c r="J44" s="73">
        <v>1</v>
      </c>
    </row>
    <row r="45" spans="1:11" ht="59.25" hidden="1" customHeight="1" outlineLevel="1" x14ac:dyDescent="0.25">
      <c r="A45" s="118"/>
      <c r="B45" s="57" t="s">
        <v>4</v>
      </c>
      <c r="C45" s="58" t="s">
        <v>44</v>
      </c>
      <c r="D45" s="59"/>
      <c r="E45" s="79">
        <v>0</v>
      </c>
      <c r="F45" s="144">
        <v>0</v>
      </c>
      <c r="G45" s="145"/>
      <c r="H45" s="146">
        <f>E45-F45</f>
        <v>0</v>
      </c>
      <c r="I45" s="147"/>
      <c r="J45" s="80" t="e">
        <f>F45/E45</f>
        <v>#DIV/0!</v>
      </c>
      <c r="K45" s="11"/>
    </row>
    <row r="46" spans="1:11" ht="33" customHeight="1" collapsed="1" x14ac:dyDescent="0.25">
      <c r="A46" s="126" t="s">
        <v>120</v>
      </c>
      <c r="B46" s="55" t="s">
        <v>28</v>
      </c>
      <c r="C46" s="47"/>
      <c r="D46" s="36"/>
      <c r="E46" s="72">
        <f>E47</f>
        <v>76162.8</v>
      </c>
      <c r="F46" s="133">
        <f>F47</f>
        <v>76162.755999999994</v>
      </c>
      <c r="G46" s="134"/>
      <c r="H46" s="141">
        <f>E46-F46</f>
        <v>4.400000000896398E-2</v>
      </c>
      <c r="I46" s="157"/>
      <c r="J46" s="73">
        <f>J47</f>
        <v>1</v>
      </c>
    </row>
    <row r="47" spans="1:11" ht="108" customHeight="1" thickBot="1" x14ac:dyDescent="0.3">
      <c r="A47" s="128"/>
      <c r="B47" s="49" t="s">
        <v>5</v>
      </c>
      <c r="C47" s="60" t="s">
        <v>45</v>
      </c>
      <c r="D47" s="40" t="s">
        <v>115</v>
      </c>
      <c r="E47" s="74">
        <v>76162.8</v>
      </c>
      <c r="F47" s="130">
        <v>76162.755999999994</v>
      </c>
      <c r="G47" s="131"/>
      <c r="H47" s="155">
        <f>E47-F47</f>
        <v>4.400000000896398E-2</v>
      </c>
      <c r="I47" s="156"/>
      <c r="J47" s="75">
        <v>1</v>
      </c>
    </row>
    <row r="48" spans="1:11" ht="19.5" customHeight="1" x14ac:dyDescent="0.25">
      <c r="A48" s="148" t="s">
        <v>56</v>
      </c>
      <c r="B48" s="61" t="s">
        <v>28</v>
      </c>
      <c r="C48" s="61"/>
      <c r="D48" s="61"/>
      <c r="E48" s="68">
        <f>E49+E50+E51</f>
        <v>5823.1719000000003</v>
      </c>
      <c r="F48" s="151">
        <f>F49+F50+F51</f>
        <v>5635.0389300000006</v>
      </c>
      <c r="G48" s="152"/>
      <c r="H48" s="153">
        <f>H49+H50+H51</f>
        <v>188.13297000000011</v>
      </c>
      <c r="I48" s="154"/>
      <c r="J48" s="69">
        <f t="shared" ref="J48:J55" si="10">F48/E48</f>
        <v>0.96769235508915685</v>
      </c>
    </row>
    <row r="49" spans="1:10" ht="21" customHeight="1" x14ac:dyDescent="0.25">
      <c r="A49" s="127"/>
      <c r="B49" s="36" t="s">
        <v>4</v>
      </c>
      <c r="C49" s="37"/>
      <c r="D49" s="36"/>
      <c r="E49" s="81">
        <v>1762.1418699999999</v>
      </c>
      <c r="F49" s="119">
        <v>1705.2112199999999</v>
      </c>
      <c r="G49" s="120"/>
      <c r="H49" s="139">
        <f t="shared" ref="H49:H56" si="11">E49-F49</f>
        <v>56.930650000000014</v>
      </c>
      <c r="I49" s="140"/>
      <c r="J49" s="71">
        <f t="shared" si="10"/>
        <v>0.9676923572561158</v>
      </c>
    </row>
    <row r="50" spans="1:10" ht="20.25" customHeight="1" x14ac:dyDescent="0.25">
      <c r="A50" s="127"/>
      <c r="B50" s="36" t="s">
        <v>5</v>
      </c>
      <c r="C50" s="37" t="s">
        <v>117</v>
      </c>
      <c r="D50" s="36" t="s">
        <v>116</v>
      </c>
      <c r="E50" s="70">
        <v>2046.9059600000001</v>
      </c>
      <c r="F50" s="119">
        <v>1980.7752399999999</v>
      </c>
      <c r="G50" s="120"/>
      <c r="H50" s="139">
        <f t="shared" si="11"/>
        <v>66.13072000000011</v>
      </c>
      <c r="I50" s="140"/>
      <c r="J50" s="71">
        <f t="shared" si="10"/>
        <v>0.96769235065395964</v>
      </c>
    </row>
    <row r="51" spans="1:10" ht="28.5" customHeight="1" thickBot="1" x14ac:dyDescent="0.3">
      <c r="A51" s="128"/>
      <c r="B51" s="40" t="s">
        <v>6</v>
      </c>
      <c r="C51" s="41"/>
      <c r="D51" s="40"/>
      <c r="E51" s="74">
        <v>2014.1240700000001</v>
      </c>
      <c r="F51" s="130">
        <v>1949.0524700000001</v>
      </c>
      <c r="G51" s="131"/>
      <c r="H51" s="155">
        <f t="shared" si="11"/>
        <v>65.071599999999989</v>
      </c>
      <c r="I51" s="156"/>
      <c r="J51" s="75">
        <f t="shared" si="10"/>
        <v>0.96769235770068529</v>
      </c>
    </row>
    <row r="52" spans="1:10" ht="29.25" customHeight="1" x14ac:dyDescent="0.25">
      <c r="A52" s="148" t="s">
        <v>47</v>
      </c>
      <c r="B52" s="62" t="s">
        <v>28</v>
      </c>
      <c r="C52" s="42"/>
      <c r="D52" s="42"/>
      <c r="E52" s="68">
        <f>E53+E54</f>
        <v>2826.2562199999998</v>
      </c>
      <c r="F52" s="122">
        <f>F53+F54</f>
        <v>2826.20822</v>
      </c>
      <c r="G52" s="122"/>
      <c r="H52" s="122">
        <f t="shared" si="11"/>
        <v>4.7999999999774445E-2</v>
      </c>
      <c r="I52" s="122"/>
      <c r="J52" s="69">
        <f t="shared" si="10"/>
        <v>0.99998301640181808</v>
      </c>
    </row>
    <row r="53" spans="1:10" ht="41.25" customHeight="1" x14ac:dyDescent="0.25">
      <c r="A53" s="127"/>
      <c r="B53" s="63" t="s">
        <v>4</v>
      </c>
      <c r="C53" s="36"/>
      <c r="D53" s="36"/>
      <c r="E53" s="70">
        <f>E57</f>
        <v>1041.13022</v>
      </c>
      <c r="F53" s="119">
        <f t="shared" ref="F53" si="12">F57</f>
        <v>1041.13022</v>
      </c>
      <c r="G53" s="120"/>
      <c r="H53" s="135">
        <f t="shared" si="11"/>
        <v>0</v>
      </c>
      <c r="I53" s="138"/>
      <c r="J53" s="71">
        <f t="shared" si="10"/>
        <v>1</v>
      </c>
    </row>
    <row r="54" spans="1:10" ht="45" customHeight="1" x14ac:dyDescent="0.25">
      <c r="A54" s="132"/>
      <c r="B54" s="57" t="s">
        <v>5</v>
      </c>
      <c r="C54" s="59"/>
      <c r="D54" s="59"/>
      <c r="E54" s="79">
        <f>E55+E58</f>
        <v>1785.1259999999997</v>
      </c>
      <c r="F54" s="119">
        <f t="shared" ref="F54" si="13">F55+F58</f>
        <v>1785.078</v>
      </c>
      <c r="G54" s="120"/>
      <c r="H54" s="144">
        <f t="shared" si="11"/>
        <v>4.7999999999774445E-2</v>
      </c>
      <c r="I54" s="145"/>
      <c r="J54" s="80">
        <f t="shared" si="10"/>
        <v>0.99997311114173471</v>
      </c>
    </row>
    <row r="55" spans="1:10" ht="106.5" customHeight="1" x14ac:dyDescent="0.25">
      <c r="A55" s="5" t="s">
        <v>46</v>
      </c>
      <c r="B55" s="36" t="s">
        <v>48</v>
      </c>
      <c r="C55" s="37" t="s">
        <v>51</v>
      </c>
      <c r="D55" s="36" t="s">
        <v>118</v>
      </c>
      <c r="E55" s="70">
        <v>1190.0999999999999</v>
      </c>
      <c r="F55" s="115">
        <v>1190.0519999999999</v>
      </c>
      <c r="G55" s="115"/>
      <c r="H55" s="115">
        <f t="shared" si="11"/>
        <v>4.8000000000001819E-2</v>
      </c>
      <c r="I55" s="115"/>
      <c r="J55" s="71">
        <f t="shared" si="10"/>
        <v>0.99995966725485252</v>
      </c>
    </row>
    <row r="56" spans="1:10" ht="50.25" customHeight="1" x14ac:dyDescent="0.25">
      <c r="A56" s="118" t="s">
        <v>49</v>
      </c>
      <c r="B56" s="64" t="s">
        <v>30</v>
      </c>
      <c r="C56" s="36"/>
      <c r="D56" s="36"/>
      <c r="E56" s="72">
        <f>E57+E58</f>
        <v>1636.1562199999998</v>
      </c>
      <c r="F56" s="133">
        <f t="shared" ref="F56" si="14">F57+F58</f>
        <v>1636.1562199999998</v>
      </c>
      <c r="G56" s="134"/>
      <c r="H56" s="115">
        <f t="shared" si="11"/>
        <v>0</v>
      </c>
      <c r="I56" s="137"/>
      <c r="J56" s="71">
        <f>E56/F56</f>
        <v>1</v>
      </c>
    </row>
    <row r="57" spans="1:10" ht="42" customHeight="1" x14ac:dyDescent="0.25">
      <c r="A57" s="118"/>
      <c r="B57" s="63" t="s">
        <v>4</v>
      </c>
      <c r="C57" s="37" t="s">
        <v>52</v>
      </c>
      <c r="D57" s="36"/>
      <c r="E57" s="70">
        <v>1041.13022</v>
      </c>
      <c r="F57" s="115">
        <f>E57</f>
        <v>1041.13022</v>
      </c>
      <c r="G57" s="115"/>
      <c r="H57" s="137">
        <v>0</v>
      </c>
      <c r="I57" s="137"/>
      <c r="J57" s="71">
        <v>1</v>
      </c>
    </row>
    <row r="58" spans="1:10" ht="52.5" customHeight="1" thickBot="1" x14ac:dyDescent="0.3">
      <c r="A58" s="159"/>
      <c r="B58" s="65" t="s">
        <v>5</v>
      </c>
      <c r="C58" s="41" t="s">
        <v>53</v>
      </c>
      <c r="D58" s="40" t="s">
        <v>119</v>
      </c>
      <c r="E58" s="74">
        <f>595.026</f>
        <v>595.02599999999995</v>
      </c>
      <c r="F58" s="129">
        <f>E58</f>
        <v>595.02599999999995</v>
      </c>
      <c r="G58" s="129"/>
      <c r="H58" s="158">
        <f>E58-F58</f>
        <v>0</v>
      </c>
      <c r="I58" s="158"/>
      <c r="J58" s="75">
        <v>1</v>
      </c>
    </row>
    <row r="62" spans="1:10" ht="15.75" x14ac:dyDescent="0.25">
      <c r="A62" s="8" t="s">
        <v>121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ht="15.75" x14ac:dyDescent="0.25">
      <c r="A63" s="8" t="s">
        <v>82</v>
      </c>
      <c r="B63" s="4"/>
      <c r="C63" s="4"/>
      <c r="D63" s="4"/>
      <c r="E63" s="4"/>
      <c r="F63" s="4"/>
      <c r="G63" s="4"/>
      <c r="H63" s="4"/>
      <c r="I63" s="83"/>
      <c r="J63" s="83" t="s">
        <v>83</v>
      </c>
    </row>
    <row r="64" spans="1:10" ht="15.75" x14ac:dyDescent="0.25">
      <c r="A64" s="4"/>
      <c r="B64" s="4"/>
      <c r="C64" s="4"/>
      <c r="D64" s="4"/>
      <c r="E64" s="4"/>
      <c r="F64" s="4"/>
      <c r="G64" s="4"/>
      <c r="H64" s="4"/>
      <c r="I64" s="83"/>
      <c r="J64" s="83"/>
    </row>
    <row r="65" spans="1:10" ht="15.75" x14ac:dyDescent="0.25">
      <c r="A65" s="4"/>
      <c r="B65" s="4"/>
      <c r="C65" s="4"/>
      <c r="D65" s="4"/>
      <c r="E65" s="4"/>
      <c r="F65" s="4"/>
      <c r="G65" s="4"/>
      <c r="H65" s="4"/>
      <c r="I65" s="93"/>
      <c r="J65" s="93"/>
    </row>
    <row r="66" spans="1:10" ht="15.75" x14ac:dyDescent="0.25">
      <c r="A66" s="4" t="s">
        <v>123</v>
      </c>
      <c r="B66" s="4"/>
      <c r="C66" s="4"/>
      <c r="D66" s="4"/>
      <c r="E66" s="4"/>
      <c r="F66" s="4"/>
      <c r="G66" s="4"/>
      <c r="H66" s="4"/>
      <c r="I66" s="93" t="s">
        <v>122</v>
      </c>
      <c r="J66" s="93"/>
    </row>
    <row r="67" spans="1:10" x14ac:dyDescent="0.25">
      <c r="I67" s="82"/>
      <c r="J67" s="82"/>
    </row>
    <row r="68" spans="1:10" x14ac:dyDescent="0.25">
      <c r="I68" s="82"/>
      <c r="J68" s="82"/>
    </row>
    <row r="69" spans="1:10" x14ac:dyDescent="0.25">
      <c r="I69" s="82"/>
      <c r="J69" s="82"/>
    </row>
    <row r="70" spans="1:10" x14ac:dyDescent="0.25">
      <c r="I70" s="82"/>
      <c r="J70" s="82"/>
    </row>
    <row r="71" spans="1:10" x14ac:dyDescent="0.25">
      <c r="I71" s="82"/>
      <c r="J71" s="82"/>
    </row>
    <row r="72" spans="1:10" ht="15.75" x14ac:dyDescent="0.25">
      <c r="A72" s="4" t="s">
        <v>125</v>
      </c>
      <c r="B72" s="4"/>
      <c r="C72" s="4"/>
      <c r="I72" s="89" t="s">
        <v>85</v>
      </c>
      <c r="J72" s="89"/>
    </row>
    <row r="84" spans="4:10" ht="15.75" x14ac:dyDescent="0.25">
      <c r="D84" s="4"/>
      <c r="E84" s="4"/>
      <c r="F84" s="4"/>
      <c r="G84" s="4"/>
      <c r="H84" s="4"/>
      <c r="I84" s="93"/>
      <c r="J84" s="93"/>
    </row>
  </sheetData>
  <mergeCells count="129">
    <mergeCell ref="I84:J84"/>
    <mergeCell ref="I65:J65"/>
    <mergeCell ref="H56:I56"/>
    <mergeCell ref="H57:I57"/>
    <mergeCell ref="H58:I58"/>
    <mergeCell ref="F55:G55"/>
    <mergeCell ref="H55:I55"/>
    <mergeCell ref="A56:A58"/>
    <mergeCell ref="F56:G56"/>
    <mergeCell ref="F57:G57"/>
    <mergeCell ref="F58:G58"/>
    <mergeCell ref="I66:J66"/>
    <mergeCell ref="I72:J72"/>
    <mergeCell ref="F52:G52"/>
    <mergeCell ref="H52:I52"/>
    <mergeCell ref="A52:A54"/>
    <mergeCell ref="F53:G53"/>
    <mergeCell ref="F54:G54"/>
    <mergeCell ref="H53:I53"/>
    <mergeCell ref="H54:I54"/>
    <mergeCell ref="F31:G31"/>
    <mergeCell ref="H31:I31"/>
    <mergeCell ref="A48:A51"/>
    <mergeCell ref="F48:G48"/>
    <mergeCell ref="H48:I48"/>
    <mergeCell ref="F49:G49"/>
    <mergeCell ref="H49:I49"/>
    <mergeCell ref="F50:G50"/>
    <mergeCell ref="H50:I50"/>
    <mergeCell ref="F51:G51"/>
    <mergeCell ref="H51:I51"/>
    <mergeCell ref="A46:A47"/>
    <mergeCell ref="F46:G46"/>
    <mergeCell ref="H46:I46"/>
    <mergeCell ref="F47:G47"/>
    <mergeCell ref="H47:I47"/>
    <mergeCell ref="F44:G44"/>
    <mergeCell ref="H44:I44"/>
    <mergeCell ref="A44:A45"/>
    <mergeCell ref="F45:G45"/>
    <mergeCell ref="H45:I45"/>
    <mergeCell ref="F43:G43"/>
    <mergeCell ref="H43:I43"/>
    <mergeCell ref="A42:A43"/>
    <mergeCell ref="F42:G42"/>
    <mergeCell ref="H42:I42"/>
    <mergeCell ref="F38:G38"/>
    <mergeCell ref="H38:I38"/>
    <mergeCell ref="F39:G39"/>
    <mergeCell ref="H39:I39"/>
    <mergeCell ref="F40:G40"/>
    <mergeCell ref="H40:I40"/>
    <mergeCell ref="F41:G41"/>
    <mergeCell ref="H41:I41"/>
    <mergeCell ref="A37:A41"/>
    <mergeCell ref="F37:G37"/>
    <mergeCell ref="H37:I37"/>
    <mergeCell ref="F32:G32"/>
    <mergeCell ref="H32:I32"/>
    <mergeCell ref="F33:G33"/>
    <mergeCell ref="H33:I33"/>
    <mergeCell ref="F34:G34"/>
    <mergeCell ref="F35:G35"/>
    <mergeCell ref="F36:G36"/>
    <mergeCell ref="H34:I34"/>
    <mergeCell ref="H35:I35"/>
    <mergeCell ref="H36:I36"/>
    <mergeCell ref="F29:G29"/>
    <mergeCell ref="H29:I29"/>
    <mergeCell ref="A22:A23"/>
    <mergeCell ref="F23:G23"/>
    <mergeCell ref="H23:I23"/>
    <mergeCell ref="F24:G24"/>
    <mergeCell ref="H24:I24"/>
    <mergeCell ref="F28:G28"/>
    <mergeCell ref="H28:I28"/>
    <mergeCell ref="F22:G22"/>
    <mergeCell ref="H22:I22"/>
    <mergeCell ref="A28:A30"/>
    <mergeCell ref="F30:G30"/>
    <mergeCell ref="H30:I30"/>
    <mergeCell ref="A25:A27"/>
    <mergeCell ref="F25:G25"/>
    <mergeCell ref="F26:G26"/>
    <mergeCell ref="F27:G27"/>
    <mergeCell ref="H25:I25"/>
    <mergeCell ref="H26:I26"/>
    <mergeCell ref="H27:I27"/>
    <mergeCell ref="F10:G10"/>
    <mergeCell ref="H10:I10"/>
    <mergeCell ref="F11:G11"/>
    <mergeCell ref="H11:I11"/>
    <mergeCell ref="H12:I12"/>
    <mergeCell ref="H13:I13"/>
    <mergeCell ref="F21:G21"/>
    <mergeCell ref="H21:I21"/>
    <mergeCell ref="A17:A21"/>
    <mergeCell ref="F18:G18"/>
    <mergeCell ref="H18:I18"/>
    <mergeCell ref="F19:G19"/>
    <mergeCell ref="H19:I19"/>
    <mergeCell ref="F20:G20"/>
    <mergeCell ref="H20:I20"/>
    <mergeCell ref="F17:G17"/>
    <mergeCell ref="H17:I17"/>
    <mergeCell ref="A31:A35"/>
    <mergeCell ref="A6:J6"/>
    <mergeCell ref="A1:J1"/>
    <mergeCell ref="A2:J2"/>
    <mergeCell ref="A3:J3"/>
    <mergeCell ref="A4:J4"/>
    <mergeCell ref="A5:J5"/>
    <mergeCell ref="A11:A16"/>
    <mergeCell ref="F12:G12"/>
    <mergeCell ref="F13:G13"/>
    <mergeCell ref="F14:G14"/>
    <mergeCell ref="F15:G15"/>
    <mergeCell ref="F16:G16"/>
    <mergeCell ref="A7:J7"/>
    <mergeCell ref="E8:J8"/>
    <mergeCell ref="A8:A9"/>
    <mergeCell ref="B8:B9"/>
    <mergeCell ref="C8:C9"/>
    <mergeCell ref="D8:D9"/>
    <mergeCell ref="F9:G9"/>
    <mergeCell ref="H9:I9"/>
    <mergeCell ref="H14:I14"/>
    <mergeCell ref="H15:I15"/>
    <mergeCell ref="H16:I16"/>
  </mergeCells>
  <pageMargins left="0.51181102362204722" right="0.31496062992125984" top="0.55118110236220474" bottom="0.55118110236220474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M9" sqref="M9"/>
    </sheetView>
  </sheetViews>
  <sheetFormatPr defaultRowHeight="15" x14ac:dyDescent="0.25"/>
  <cols>
    <col min="4" max="4" width="21.42578125" customWidth="1"/>
    <col min="5" max="5" width="10.5703125" customWidth="1"/>
    <col min="7" max="7" width="10.140625" bestFit="1" customWidth="1"/>
    <col min="10" max="10" width="20" customWidth="1"/>
  </cols>
  <sheetData>
    <row r="1" spans="1:10" ht="15.75" x14ac:dyDescent="0.25">
      <c r="A1" s="93" t="s">
        <v>17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5.75" x14ac:dyDescent="0.25">
      <c r="A2" s="92" t="s">
        <v>18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15.75" x14ac:dyDescent="0.25">
      <c r="A3" s="92" t="s">
        <v>19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15.75" x14ac:dyDescent="0.25">
      <c r="A4" s="92" t="s">
        <v>10</v>
      </c>
      <c r="B4" s="92"/>
      <c r="C4" s="92"/>
      <c r="D4" s="92"/>
      <c r="E4" s="92"/>
      <c r="F4" s="92"/>
      <c r="G4" s="92"/>
      <c r="H4" s="92"/>
      <c r="I4" s="92"/>
      <c r="J4" s="92"/>
    </row>
    <row r="5" spans="1:10" ht="15.75" x14ac:dyDescent="0.25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16.5" thickBot="1" x14ac:dyDescent="0.3">
      <c r="A6" s="92" t="s">
        <v>107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33.75" customHeight="1" x14ac:dyDescent="0.25">
      <c r="A7" s="172" t="s">
        <v>20</v>
      </c>
      <c r="B7" s="103" t="s">
        <v>21</v>
      </c>
      <c r="C7" s="103"/>
      <c r="D7" s="103"/>
      <c r="E7" s="101" t="s">
        <v>22</v>
      </c>
      <c r="F7" s="103" t="s">
        <v>23</v>
      </c>
      <c r="G7" s="103"/>
      <c r="H7" s="103"/>
      <c r="I7" s="103" t="s">
        <v>27</v>
      </c>
      <c r="J7" s="167"/>
    </row>
    <row r="8" spans="1:10" ht="141.75" customHeight="1" x14ac:dyDescent="0.25">
      <c r="A8" s="173"/>
      <c r="B8" s="165"/>
      <c r="C8" s="165"/>
      <c r="D8" s="165"/>
      <c r="E8" s="166"/>
      <c r="F8" s="20" t="s">
        <v>24</v>
      </c>
      <c r="G8" s="18" t="s">
        <v>25</v>
      </c>
      <c r="H8" s="18" t="s">
        <v>26</v>
      </c>
      <c r="I8" s="165"/>
      <c r="J8" s="168"/>
    </row>
    <row r="9" spans="1:10" ht="16.5" thickBot="1" x14ac:dyDescent="0.3">
      <c r="A9" s="28">
        <v>1</v>
      </c>
      <c r="B9" s="160">
        <v>2</v>
      </c>
      <c r="C9" s="160"/>
      <c r="D9" s="160"/>
      <c r="E9" s="3">
        <v>3</v>
      </c>
      <c r="F9" s="3">
        <v>4</v>
      </c>
      <c r="G9" s="3">
        <v>5</v>
      </c>
      <c r="H9" s="3">
        <v>6</v>
      </c>
      <c r="I9" s="160">
        <v>7</v>
      </c>
      <c r="J9" s="161"/>
    </row>
    <row r="10" spans="1:10" ht="27" customHeight="1" x14ac:dyDescent="0.25">
      <c r="A10" s="169" t="s">
        <v>61</v>
      </c>
      <c r="B10" s="170"/>
      <c r="C10" s="170"/>
      <c r="D10" s="170"/>
      <c r="E10" s="170"/>
      <c r="F10" s="170"/>
      <c r="G10" s="170"/>
      <c r="H10" s="170"/>
      <c r="I10" s="170"/>
      <c r="J10" s="171"/>
    </row>
    <row r="11" spans="1:10" ht="54.75" customHeight="1" thickBot="1" x14ac:dyDescent="0.3">
      <c r="A11" s="21"/>
      <c r="B11" s="162" t="s">
        <v>57</v>
      </c>
      <c r="C11" s="163"/>
      <c r="D11" s="164"/>
      <c r="E11" s="22" t="s">
        <v>62</v>
      </c>
      <c r="F11" s="29" t="s">
        <v>90</v>
      </c>
      <c r="G11" s="86" t="s">
        <v>126</v>
      </c>
      <c r="H11" s="86" t="s">
        <v>126</v>
      </c>
      <c r="I11" s="160"/>
      <c r="J11" s="161"/>
    </row>
    <row r="12" spans="1:10" ht="28.5" customHeight="1" x14ac:dyDescent="0.25">
      <c r="A12" s="30" t="s">
        <v>68</v>
      </c>
      <c r="B12" s="183" t="s">
        <v>63</v>
      </c>
      <c r="C12" s="170"/>
      <c r="D12" s="170"/>
      <c r="E12" s="170"/>
      <c r="F12" s="170"/>
      <c r="G12" s="187"/>
      <c r="H12" s="170"/>
      <c r="I12" s="170"/>
      <c r="J12" s="171"/>
    </row>
    <row r="13" spans="1:10" ht="51.75" customHeight="1" x14ac:dyDescent="0.25">
      <c r="A13" s="23"/>
      <c r="B13" s="174" t="s">
        <v>57</v>
      </c>
      <c r="C13" s="175"/>
      <c r="D13" s="176"/>
      <c r="E13" s="7" t="s">
        <v>62</v>
      </c>
      <c r="F13" s="31" t="s">
        <v>91</v>
      </c>
      <c r="G13" s="31" t="s">
        <v>127</v>
      </c>
      <c r="H13" s="31" t="s">
        <v>127</v>
      </c>
      <c r="I13" s="180"/>
      <c r="J13" s="182"/>
    </row>
    <row r="14" spans="1:10" ht="22.5" customHeight="1" x14ac:dyDescent="0.25">
      <c r="A14" s="23"/>
      <c r="B14" s="188" t="s">
        <v>58</v>
      </c>
      <c r="C14" s="189"/>
      <c r="D14" s="189"/>
      <c r="E14" s="189"/>
      <c r="F14" s="189"/>
      <c r="G14" s="189"/>
      <c r="H14" s="189"/>
      <c r="I14" s="189"/>
      <c r="J14" s="190"/>
    </row>
    <row r="15" spans="1:10" ht="57" customHeight="1" x14ac:dyDescent="0.25">
      <c r="A15" s="24" t="s">
        <v>60</v>
      </c>
      <c r="B15" s="174" t="s">
        <v>57</v>
      </c>
      <c r="C15" s="175"/>
      <c r="D15" s="176"/>
      <c r="E15" s="7" t="s">
        <v>62</v>
      </c>
      <c r="F15" s="9" t="s">
        <v>64</v>
      </c>
      <c r="G15" s="9" t="s">
        <v>128</v>
      </c>
      <c r="H15" s="9" t="s">
        <v>128</v>
      </c>
      <c r="I15" s="174"/>
      <c r="J15" s="179"/>
    </row>
    <row r="16" spans="1:10" ht="15.75" x14ac:dyDescent="0.25">
      <c r="A16" s="24"/>
      <c r="B16" s="180" t="s">
        <v>59</v>
      </c>
      <c r="C16" s="181"/>
      <c r="D16" s="181"/>
      <c r="E16" s="181"/>
      <c r="F16" s="181"/>
      <c r="G16" s="181"/>
      <c r="H16" s="181"/>
      <c r="I16" s="181"/>
      <c r="J16" s="182"/>
    </row>
    <row r="17" spans="1:10" ht="57" customHeight="1" thickBot="1" x14ac:dyDescent="0.3">
      <c r="A17" s="25" t="s">
        <v>69</v>
      </c>
      <c r="B17" s="162" t="s">
        <v>57</v>
      </c>
      <c r="C17" s="163"/>
      <c r="D17" s="164"/>
      <c r="E17" s="22" t="s">
        <v>62</v>
      </c>
      <c r="F17" s="22" t="s">
        <v>65</v>
      </c>
      <c r="G17" s="22" t="s">
        <v>129</v>
      </c>
      <c r="H17" s="22" t="s">
        <v>129</v>
      </c>
      <c r="I17" s="160"/>
      <c r="J17" s="161"/>
    </row>
    <row r="18" spans="1:10" ht="27.75" customHeight="1" x14ac:dyDescent="0.25">
      <c r="A18" s="33" t="s">
        <v>67</v>
      </c>
      <c r="B18" s="183" t="s">
        <v>66</v>
      </c>
      <c r="C18" s="170"/>
      <c r="D18" s="170"/>
      <c r="E18" s="170"/>
      <c r="F18" s="170"/>
      <c r="G18" s="170"/>
      <c r="H18" s="170"/>
      <c r="I18" s="170"/>
      <c r="J18" s="171"/>
    </row>
    <row r="19" spans="1:10" ht="58.5" customHeight="1" x14ac:dyDescent="0.25">
      <c r="A19" s="24"/>
      <c r="B19" s="174" t="s">
        <v>57</v>
      </c>
      <c r="C19" s="175"/>
      <c r="D19" s="176"/>
      <c r="E19" s="34" t="s">
        <v>92</v>
      </c>
      <c r="F19" s="6" t="s">
        <v>93</v>
      </c>
      <c r="G19" s="87" t="s">
        <v>130</v>
      </c>
      <c r="H19" s="87" t="s">
        <v>130</v>
      </c>
      <c r="I19" s="177"/>
      <c r="J19" s="178"/>
    </row>
    <row r="20" spans="1:10" ht="24" customHeight="1" x14ac:dyDescent="0.25">
      <c r="A20" s="24" t="s">
        <v>71</v>
      </c>
      <c r="B20" s="184" t="s">
        <v>70</v>
      </c>
      <c r="C20" s="185"/>
      <c r="D20" s="185"/>
      <c r="E20" s="185"/>
      <c r="F20" s="185"/>
      <c r="G20" s="185"/>
      <c r="H20" s="185"/>
      <c r="I20" s="185"/>
      <c r="J20" s="186"/>
    </row>
    <row r="21" spans="1:10" ht="60" customHeight="1" x14ac:dyDescent="0.25">
      <c r="A21" s="24"/>
      <c r="B21" s="174" t="s">
        <v>57</v>
      </c>
      <c r="C21" s="175"/>
      <c r="D21" s="176"/>
      <c r="E21" s="7" t="s">
        <v>62</v>
      </c>
      <c r="F21" s="19" t="s">
        <v>94</v>
      </c>
      <c r="G21" s="88">
        <v>0</v>
      </c>
      <c r="H21" s="85">
        <v>0</v>
      </c>
      <c r="I21" s="177"/>
      <c r="J21" s="178"/>
    </row>
    <row r="22" spans="1:10" ht="20.25" customHeight="1" x14ac:dyDescent="0.25">
      <c r="A22" s="24" t="s">
        <v>73</v>
      </c>
      <c r="B22" s="184" t="s">
        <v>72</v>
      </c>
      <c r="C22" s="185"/>
      <c r="D22" s="185"/>
      <c r="E22" s="185"/>
      <c r="F22" s="185"/>
      <c r="G22" s="185"/>
      <c r="H22" s="185"/>
      <c r="I22" s="185"/>
      <c r="J22" s="186"/>
    </row>
    <row r="23" spans="1:10" ht="57" customHeight="1" x14ac:dyDescent="0.25">
      <c r="A23" s="24"/>
      <c r="B23" s="174" t="s">
        <v>57</v>
      </c>
      <c r="C23" s="175"/>
      <c r="D23" s="176"/>
      <c r="E23" s="7" t="s">
        <v>62</v>
      </c>
      <c r="F23" s="9" t="s">
        <v>95</v>
      </c>
      <c r="G23" s="85">
        <v>0</v>
      </c>
      <c r="H23" s="85">
        <v>0</v>
      </c>
      <c r="I23" s="174"/>
      <c r="J23" s="179"/>
    </row>
    <row r="24" spans="1:10" ht="51" customHeight="1" x14ac:dyDescent="0.25">
      <c r="A24" s="24" t="s">
        <v>75</v>
      </c>
      <c r="B24" s="165" t="s">
        <v>74</v>
      </c>
      <c r="C24" s="165"/>
      <c r="D24" s="165"/>
      <c r="E24" s="165"/>
      <c r="F24" s="165"/>
      <c r="G24" s="165"/>
      <c r="H24" s="165"/>
      <c r="I24" s="165"/>
      <c r="J24" s="168"/>
    </row>
    <row r="25" spans="1:10" ht="65.25" customHeight="1" thickBot="1" x14ac:dyDescent="0.3">
      <c r="A25" s="25"/>
      <c r="B25" s="193" t="s">
        <v>57</v>
      </c>
      <c r="C25" s="193"/>
      <c r="D25" s="193"/>
      <c r="E25" s="22" t="s">
        <v>62</v>
      </c>
      <c r="F25" s="84" t="s">
        <v>104</v>
      </c>
      <c r="G25" s="32" t="s">
        <v>131</v>
      </c>
      <c r="H25" s="84" t="s">
        <v>131</v>
      </c>
      <c r="I25" s="191"/>
      <c r="J25" s="192"/>
    </row>
    <row r="26" spans="1:10" ht="15.75" x14ac:dyDescent="0.25">
      <c r="A26" s="33" t="s">
        <v>76</v>
      </c>
      <c r="B26" s="194" t="s">
        <v>96</v>
      </c>
      <c r="C26" s="194"/>
      <c r="D26" s="194"/>
      <c r="E26" s="194"/>
      <c r="F26" s="194"/>
      <c r="G26" s="194"/>
      <c r="H26" s="194"/>
      <c r="I26" s="194"/>
      <c r="J26" s="195"/>
    </row>
    <row r="27" spans="1:10" ht="48" customHeight="1" thickBot="1" x14ac:dyDescent="0.3">
      <c r="A27" s="25"/>
      <c r="B27" s="193" t="s">
        <v>57</v>
      </c>
      <c r="C27" s="193"/>
      <c r="D27" s="193"/>
      <c r="E27" s="22" t="s">
        <v>62</v>
      </c>
      <c r="F27" s="29" t="s">
        <v>103</v>
      </c>
      <c r="G27" s="29" t="s">
        <v>101</v>
      </c>
      <c r="H27" s="29" t="s">
        <v>102</v>
      </c>
      <c r="I27" s="191"/>
      <c r="J27" s="192"/>
    </row>
    <row r="28" spans="1:10" ht="33" customHeight="1" x14ac:dyDescent="0.25">
      <c r="A28" s="33" t="s">
        <v>77</v>
      </c>
      <c r="B28" s="103" t="s">
        <v>97</v>
      </c>
      <c r="C28" s="103"/>
      <c r="D28" s="103"/>
      <c r="E28" s="103"/>
      <c r="F28" s="103"/>
      <c r="G28" s="103"/>
      <c r="H28" s="103"/>
      <c r="I28" s="103"/>
      <c r="J28" s="167"/>
    </row>
    <row r="29" spans="1:10" ht="51.75" customHeight="1" x14ac:dyDescent="0.25">
      <c r="A29" s="23"/>
      <c r="B29" s="196" t="s">
        <v>57</v>
      </c>
      <c r="C29" s="196"/>
      <c r="D29" s="196"/>
      <c r="E29" s="7" t="s">
        <v>62</v>
      </c>
      <c r="F29" s="31" t="s">
        <v>100</v>
      </c>
      <c r="G29" s="31" t="s">
        <v>132</v>
      </c>
      <c r="H29" s="31" t="s">
        <v>132</v>
      </c>
      <c r="I29" s="180"/>
      <c r="J29" s="182"/>
    </row>
    <row r="30" spans="1:10" ht="30.75" customHeight="1" x14ac:dyDescent="0.25">
      <c r="A30" s="26" t="s">
        <v>78</v>
      </c>
      <c r="B30" s="165" t="s">
        <v>79</v>
      </c>
      <c r="C30" s="165"/>
      <c r="D30" s="165"/>
      <c r="E30" s="165"/>
      <c r="F30" s="165"/>
      <c r="G30" s="165"/>
      <c r="H30" s="165"/>
      <c r="I30" s="165"/>
      <c r="J30" s="168"/>
    </row>
    <row r="31" spans="1:10" ht="49.5" customHeight="1" x14ac:dyDescent="0.25">
      <c r="A31" s="26"/>
      <c r="B31" s="196" t="s">
        <v>57</v>
      </c>
      <c r="C31" s="196"/>
      <c r="D31" s="196"/>
      <c r="E31" s="7" t="s">
        <v>62</v>
      </c>
      <c r="F31" s="9" t="s">
        <v>99</v>
      </c>
      <c r="G31" s="9" t="s">
        <v>133</v>
      </c>
      <c r="H31" s="9" t="s">
        <v>133</v>
      </c>
      <c r="I31" s="180"/>
      <c r="J31" s="182"/>
    </row>
    <row r="32" spans="1:10" ht="32.25" customHeight="1" x14ac:dyDescent="0.25">
      <c r="A32" s="26" t="s">
        <v>80</v>
      </c>
      <c r="B32" s="197" t="s">
        <v>81</v>
      </c>
      <c r="C32" s="198"/>
      <c r="D32" s="198"/>
      <c r="E32" s="198"/>
      <c r="F32" s="198"/>
      <c r="G32" s="198"/>
      <c r="H32" s="198"/>
      <c r="I32" s="198"/>
      <c r="J32" s="199"/>
    </row>
    <row r="33" spans="1:10" ht="57" customHeight="1" thickBot="1" x14ac:dyDescent="0.3">
      <c r="A33" s="27"/>
      <c r="B33" s="193" t="s">
        <v>57</v>
      </c>
      <c r="C33" s="193"/>
      <c r="D33" s="193"/>
      <c r="E33" s="22" t="s">
        <v>62</v>
      </c>
      <c r="F33" s="22" t="s">
        <v>98</v>
      </c>
      <c r="G33" s="22" t="s">
        <v>134</v>
      </c>
      <c r="H33" s="22" t="s">
        <v>134</v>
      </c>
      <c r="I33" s="191"/>
      <c r="J33" s="192"/>
    </row>
    <row r="34" spans="1:10" ht="15.75" x14ac:dyDescent="0.25">
      <c r="A34" s="8"/>
      <c r="B34" s="4"/>
      <c r="C34" s="4"/>
      <c r="D34" s="4"/>
      <c r="E34" s="4"/>
      <c r="F34" s="4"/>
      <c r="G34" s="4"/>
      <c r="H34" s="4"/>
      <c r="I34" s="4"/>
      <c r="J34" s="4"/>
    </row>
    <row r="35" spans="1:10" ht="15.75" x14ac:dyDescent="0.25">
      <c r="A35" s="8" t="s">
        <v>121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15.75" x14ac:dyDescent="0.25">
      <c r="A36" s="8" t="s">
        <v>82</v>
      </c>
      <c r="B36" s="4"/>
      <c r="C36" s="4"/>
      <c r="D36" s="4"/>
      <c r="E36" s="4"/>
      <c r="F36" s="4"/>
      <c r="G36" s="4"/>
      <c r="H36" s="4"/>
      <c r="I36" s="4"/>
      <c r="J36" s="17" t="s">
        <v>83</v>
      </c>
    </row>
    <row r="37" spans="1:10" ht="15.75" x14ac:dyDescent="0.25">
      <c r="A37" s="8"/>
      <c r="B37" s="4"/>
      <c r="C37" s="4"/>
      <c r="D37" s="4"/>
      <c r="E37" s="4"/>
      <c r="F37" s="4"/>
      <c r="G37" s="4"/>
      <c r="H37" s="4"/>
      <c r="I37" s="4"/>
      <c r="J37" s="83"/>
    </row>
    <row r="39" spans="1:10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83"/>
    </row>
    <row r="41" spans="1:10" ht="15.75" x14ac:dyDescent="0.25">
      <c r="A41" s="4" t="s">
        <v>123</v>
      </c>
      <c r="B41" s="4"/>
      <c r="C41" s="4"/>
      <c r="D41" s="4"/>
      <c r="E41" s="4"/>
      <c r="F41" s="4"/>
      <c r="G41" s="4"/>
      <c r="H41" s="4"/>
      <c r="I41" s="4"/>
      <c r="J41" s="83" t="s">
        <v>124</v>
      </c>
    </row>
    <row r="42" spans="1:10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ht="15.75" x14ac:dyDescent="0.25">
      <c r="A45" s="4"/>
      <c r="B45" s="4"/>
      <c r="C45" s="4"/>
      <c r="D45" s="4"/>
      <c r="E45" s="4"/>
      <c r="F45" s="4"/>
      <c r="G45" s="4"/>
      <c r="H45" s="4"/>
      <c r="I45" s="93"/>
      <c r="J45" s="93"/>
    </row>
    <row r="46" spans="1:10" ht="15.75" x14ac:dyDescent="0.25">
      <c r="A46" s="4"/>
      <c r="B46" s="4"/>
      <c r="C46" s="4"/>
      <c r="D46" s="4"/>
      <c r="E46" s="4"/>
      <c r="F46" s="4"/>
      <c r="G46" s="4"/>
      <c r="H46" s="4"/>
      <c r="I46" s="93"/>
      <c r="J46" s="93"/>
    </row>
    <row r="47" spans="1:10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.75" x14ac:dyDescent="0.25">
      <c r="A53" s="4"/>
      <c r="B53" s="4"/>
      <c r="C53" s="4"/>
      <c r="D53" s="4"/>
      <c r="E53" s="4"/>
      <c r="F53" s="4"/>
      <c r="G53" s="4"/>
      <c r="H53" s="4"/>
      <c r="I53" s="93"/>
      <c r="J53" s="93"/>
    </row>
    <row r="54" spans="1:10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15.75" x14ac:dyDescent="0.25">
      <c r="A56" s="4" t="s">
        <v>84</v>
      </c>
      <c r="B56" s="4"/>
      <c r="C56" s="4"/>
      <c r="D56" s="4"/>
      <c r="E56" s="4"/>
      <c r="F56" s="4"/>
      <c r="G56" s="4"/>
      <c r="H56" s="4"/>
      <c r="I56" s="93" t="s">
        <v>85</v>
      </c>
      <c r="J56" s="93"/>
    </row>
    <row r="57" spans="1:10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</row>
  </sheetData>
  <mergeCells count="53">
    <mergeCell ref="I56:J56"/>
    <mergeCell ref="I45:J45"/>
    <mergeCell ref="B26:J26"/>
    <mergeCell ref="B27:D27"/>
    <mergeCell ref="B28:J28"/>
    <mergeCell ref="I27:J27"/>
    <mergeCell ref="I46:J46"/>
    <mergeCell ref="I53:J53"/>
    <mergeCell ref="B29:D29"/>
    <mergeCell ref="B30:J30"/>
    <mergeCell ref="B31:D31"/>
    <mergeCell ref="B32:J32"/>
    <mergeCell ref="B33:D33"/>
    <mergeCell ref="I33:J33"/>
    <mergeCell ref="I31:J31"/>
    <mergeCell ref="I29:J29"/>
    <mergeCell ref="I25:J25"/>
    <mergeCell ref="B22:J22"/>
    <mergeCell ref="B23:D23"/>
    <mergeCell ref="I23:J23"/>
    <mergeCell ref="B24:J24"/>
    <mergeCell ref="B25:D25"/>
    <mergeCell ref="B13:D13"/>
    <mergeCell ref="I13:J13"/>
    <mergeCell ref="B15:D15"/>
    <mergeCell ref="B12:J12"/>
    <mergeCell ref="B14:J14"/>
    <mergeCell ref="B19:D19"/>
    <mergeCell ref="I19:J19"/>
    <mergeCell ref="B21:D21"/>
    <mergeCell ref="I21:J21"/>
    <mergeCell ref="I15:J15"/>
    <mergeCell ref="B17:D17"/>
    <mergeCell ref="I17:J17"/>
    <mergeCell ref="B16:J16"/>
    <mergeCell ref="B18:J18"/>
    <mergeCell ref="B20:J20"/>
    <mergeCell ref="B9:D9"/>
    <mergeCell ref="I9:J9"/>
    <mergeCell ref="B11:D11"/>
    <mergeCell ref="I11:J11"/>
    <mergeCell ref="F7:H7"/>
    <mergeCell ref="B7:D8"/>
    <mergeCell ref="E7:E8"/>
    <mergeCell ref="I7:J8"/>
    <mergeCell ref="A10:J10"/>
    <mergeCell ref="A7:A8"/>
    <mergeCell ref="A6:J6"/>
    <mergeCell ref="A1:J1"/>
    <mergeCell ref="A2:J2"/>
    <mergeCell ref="A3:J3"/>
    <mergeCell ref="A4:J4"/>
    <mergeCell ref="A5:J5"/>
  </mergeCells>
  <pageMargins left="0.11811023622047245" right="0.11811023622047245" top="0.35433070866141736" bottom="0.3937007874015748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2019-02-06T04:03:39Z</dcterms:modified>
</cp:coreProperties>
</file>